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0401 А ЭФ  (ИА) кредит\Приложение №1 к ДоЗ Тех.требования\"/>
    </mc:Choice>
  </mc:AlternateContent>
  <bookViews>
    <workbookView xWindow="360" yWindow="615" windowWidth="18195" windowHeight="6690"/>
  </bookViews>
  <sheets>
    <sheet name="вариант 1" sheetId="4" r:id="rId1"/>
    <sheet name="вариант 2" sheetId="7" state="hidden" r:id="rId2"/>
    <sheet name="расчет процентов" sheetId="6" r:id="rId3"/>
  </sheets>
  <calcPr calcId="162913"/>
</workbook>
</file>

<file path=xl/calcChain.xml><?xml version="1.0" encoding="utf-8"?>
<calcChain xmlns="http://schemas.openxmlformats.org/spreadsheetml/2006/main">
  <c r="D20" i="4" l="1"/>
  <c r="F36" i="6"/>
  <c r="J34" i="6"/>
  <c r="F34" i="6"/>
  <c r="J33" i="6"/>
  <c r="J32" i="6"/>
  <c r="J31" i="6"/>
  <c r="J30" i="6"/>
  <c r="J29" i="6"/>
  <c r="J28" i="6"/>
  <c r="J27" i="6"/>
  <c r="J26" i="6"/>
  <c r="J25" i="6"/>
  <c r="J24" i="6"/>
  <c r="O34" i="6" s="1"/>
  <c r="J23" i="6"/>
  <c r="J22" i="6"/>
  <c r="J21" i="6"/>
  <c r="J20" i="6"/>
  <c r="J19" i="6"/>
  <c r="J18" i="6"/>
  <c r="J17" i="6"/>
  <c r="J16" i="6"/>
  <c r="J15" i="6"/>
  <c r="J14" i="6"/>
  <c r="J13" i="6"/>
  <c r="J12" i="6"/>
  <c r="O23" i="6" s="1"/>
  <c r="J11" i="6"/>
  <c r="H10" i="6"/>
  <c r="J10" i="6" s="1"/>
  <c r="D10" i="6"/>
  <c r="G10" i="6" s="1"/>
  <c r="G11" i="6" l="1"/>
  <c r="M10" i="6"/>
  <c r="J36" i="6"/>
  <c r="O11" i="6"/>
  <c r="O36" i="6" s="1"/>
  <c r="D36" i="6"/>
  <c r="M11" i="6" l="1"/>
  <c r="G20" i="6"/>
  <c r="G12" i="6"/>
  <c r="G20" i="4"/>
  <c r="G29" i="6" l="1"/>
  <c r="M29" i="6" s="1"/>
  <c r="M20" i="6"/>
  <c r="N11" i="6"/>
  <c r="G21" i="6"/>
  <c r="G13" i="6"/>
  <c r="M12" i="6"/>
  <c r="D21" i="4"/>
  <c r="F21" i="4" s="1"/>
  <c r="M13" i="6" l="1"/>
  <c r="G22" i="6"/>
  <c r="G14" i="6"/>
  <c r="M21" i="6"/>
  <c r="G30" i="6"/>
  <c r="M30" i="6" s="1"/>
  <c r="G31" i="6"/>
  <c r="M31" i="6" s="1"/>
  <c r="G21" i="4"/>
  <c r="D22" i="4"/>
  <c r="F22" i="4" s="1"/>
  <c r="M22" i="6" l="1"/>
  <c r="G32" i="6"/>
  <c r="M32" i="6" s="1"/>
  <c r="G23" i="6"/>
  <c r="G15" i="6"/>
  <c r="M14" i="6"/>
  <c r="G22" i="4"/>
  <c r="D23" i="4"/>
  <c r="F23" i="4" s="1"/>
  <c r="G16" i="6" l="1"/>
  <c r="M15" i="6"/>
  <c r="G24" i="6"/>
  <c r="M24" i="6" s="1"/>
  <c r="G33" i="6"/>
  <c r="M33" i="6" s="1"/>
  <c r="M23" i="6"/>
  <c r="G23" i="4"/>
  <c r="D24" i="4"/>
  <c r="F24" i="4" s="1"/>
  <c r="H14" i="7"/>
  <c r="H16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21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F22" i="7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21" i="7"/>
  <c r="B56" i="7"/>
  <c r="B57" i="7" s="1"/>
  <c r="B58" i="7" s="1"/>
  <c r="B59" i="7" s="1"/>
  <c r="B60" i="7" s="1"/>
  <c r="B61" i="7" s="1"/>
  <c r="B62" i="7" s="1"/>
  <c r="B63" i="7" s="1"/>
  <c r="B64" i="7" s="1"/>
  <c r="C55" i="7"/>
  <c r="C56" i="7" s="1"/>
  <c r="C57" i="7" s="1"/>
  <c r="C58" i="7" s="1"/>
  <c r="C59" i="7" s="1"/>
  <c r="C60" i="7" s="1"/>
  <c r="C61" i="7" s="1"/>
  <c r="C62" i="7" s="1"/>
  <c r="C63" i="7" s="1"/>
  <c r="C64" i="7" s="1"/>
  <c r="B39" i="7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H25" i="7"/>
  <c r="H24" i="7"/>
  <c r="H23" i="7"/>
  <c r="H22" i="7"/>
  <c r="H21" i="7"/>
  <c r="G25" i="6" l="1"/>
  <c r="G17" i="6"/>
  <c r="M16" i="6"/>
  <c r="G24" i="4"/>
  <c r="D25" i="4"/>
  <c r="F25" i="4" s="1"/>
  <c r="J22" i="7"/>
  <c r="J21" i="7"/>
  <c r="B39" i="4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B299" i="4" s="1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B314" i="4" s="1"/>
  <c r="B315" i="4" s="1"/>
  <c r="B316" i="4" s="1"/>
  <c r="B317" i="4" s="1"/>
  <c r="B318" i="4" s="1"/>
  <c r="B319" i="4" s="1"/>
  <c r="B320" i="4" s="1"/>
  <c r="B321" i="4" s="1"/>
  <c r="B322" i="4" s="1"/>
  <c r="B323" i="4" s="1"/>
  <c r="B324" i="4" s="1"/>
  <c r="B325" i="4" s="1"/>
  <c r="B326" i="4" s="1"/>
  <c r="B327" i="4" s="1"/>
  <c r="B328" i="4" s="1"/>
  <c r="B329" i="4" s="1"/>
  <c r="B330" i="4" s="1"/>
  <c r="B331" i="4" s="1"/>
  <c r="B332" i="4" s="1"/>
  <c r="B333" i="4" s="1"/>
  <c r="B334" i="4" s="1"/>
  <c r="B335" i="4" s="1"/>
  <c r="B336" i="4" s="1"/>
  <c r="M17" i="6" l="1"/>
  <c r="G26" i="6"/>
  <c r="M26" i="6" s="1"/>
  <c r="G18" i="6"/>
  <c r="G34" i="6"/>
  <c r="M34" i="6" s="1"/>
  <c r="M25" i="6"/>
  <c r="G25" i="4"/>
  <c r="D26" i="4"/>
  <c r="F26" i="4" s="1"/>
  <c r="J23" i="7"/>
  <c r="G19" i="6" l="1"/>
  <c r="M18" i="6"/>
  <c r="G27" i="6"/>
  <c r="M27" i="6" s="1"/>
  <c r="G26" i="4"/>
  <c r="D27" i="4"/>
  <c r="F27" i="4" s="1"/>
  <c r="J24" i="7"/>
  <c r="M19" i="6" l="1"/>
  <c r="N23" i="6" s="1"/>
  <c r="G28" i="6"/>
  <c r="M28" i="6" s="1"/>
  <c r="N34" i="6" s="1"/>
  <c r="G27" i="4"/>
  <c r="D28" i="4"/>
  <c r="F28" i="4" s="1"/>
  <c r="J25" i="7"/>
  <c r="N36" i="6" l="1"/>
  <c r="M36" i="6"/>
  <c r="C5" i="6" s="1"/>
  <c r="G28" i="4"/>
  <c r="D29" i="4"/>
  <c r="F29" i="4" s="1"/>
  <c r="G29" i="4" l="1"/>
  <c r="D30" i="4"/>
  <c r="F30" i="4" s="1"/>
  <c r="G30" i="4" l="1"/>
  <c r="D31" i="4"/>
  <c r="F31" i="4" s="1"/>
  <c r="G31" i="4" l="1"/>
  <c r="D32" i="4"/>
  <c r="F32" i="4" s="1"/>
  <c r="G32" i="4" l="1"/>
  <c r="D33" i="4"/>
  <c r="F33" i="4" s="1"/>
  <c r="G33" i="4" l="1"/>
  <c r="D34" i="4"/>
  <c r="F34" i="4" s="1"/>
  <c r="G34" i="4" l="1"/>
  <c r="D35" i="4"/>
  <c r="F35" i="4" s="1"/>
  <c r="G35" i="4" l="1"/>
  <c r="D36" i="4"/>
  <c r="F36" i="4" s="1"/>
  <c r="G36" i="4" l="1"/>
  <c r="D37" i="4"/>
  <c r="F37" i="4" s="1"/>
  <c r="G37" i="4" l="1"/>
  <c r="D38" i="4"/>
  <c r="F38" i="4" s="1"/>
  <c r="G38" i="4" l="1"/>
  <c r="D39" i="4"/>
  <c r="F39" i="4" s="1"/>
  <c r="G39" i="4" l="1"/>
  <c r="D40" i="4"/>
  <c r="F40" i="4" s="1"/>
  <c r="G40" i="4" l="1"/>
  <c r="D41" i="4"/>
  <c r="F41" i="4" s="1"/>
  <c r="G41" i="4" l="1"/>
  <c r="D42" i="4"/>
  <c r="F42" i="4" s="1"/>
  <c r="G42" i="4" l="1"/>
  <c r="D43" i="4"/>
  <c r="F43" i="4" s="1"/>
  <c r="G43" i="4" l="1"/>
  <c r="D44" i="4"/>
  <c r="F44" i="4" s="1"/>
  <c r="G44" i="4" l="1"/>
  <c r="D45" i="4"/>
  <c r="F45" i="4" s="1"/>
  <c r="G45" i="4" l="1"/>
  <c r="D46" i="4"/>
  <c r="F46" i="4" s="1"/>
  <c r="G46" i="4" l="1"/>
  <c r="D47" i="4"/>
  <c r="F47" i="4" s="1"/>
  <c r="G47" i="4" l="1"/>
  <c r="D48" i="4"/>
  <c r="F48" i="4" s="1"/>
  <c r="G48" i="4" l="1"/>
  <c r="D49" i="4"/>
  <c r="F49" i="4" s="1"/>
  <c r="G49" i="4" l="1"/>
  <c r="D50" i="4"/>
  <c r="F50" i="4" s="1"/>
  <c r="G50" i="4" l="1"/>
  <c r="D51" i="4"/>
  <c r="F51" i="4" s="1"/>
  <c r="G51" i="4" l="1"/>
  <c r="D52" i="4"/>
  <c r="F52" i="4" s="1"/>
  <c r="G52" i="4" l="1"/>
  <c r="D53" i="4"/>
  <c r="F53" i="4" s="1"/>
  <c r="G53" i="4" l="1"/>
  <c r="D54" i="4"/>
  <c r="F54" i="4" s="1"/>
  <c r="G54" i="4" l="1"/>
  <c r="D55" i="4"/>
  <c r="F55" i="4" s="1"/>
  <c r="G55" i="4" l="1"/>
  <c r="D56" i="4"/>
  <c r="F56" i="4" s="1"/>
  <c r="G56" i="4" l="1"/>
  <c r="D57" i="4"/>
  <c r="F57" i="4" s="1"/>
  <c r="G57" i="4" l="1"/>
  <c r="D58" i="4"/>
  <c r="F58" i="4" s="1"/>
  <c r="G58" i="4" l="1"/>
  <c r="D59" i="4"/>
  <c r="F59" i="4" s="1"/>
  <c r="G59" i="4" l="1"/>
  <c r="D60" i="4"/>
  <c r="F60" i="4" s="1"/>
  <c r="G60" i="4" l="1"/>
  <c r="D61" i="4"/>
  <c r="F61" i="4" s="1"/>
  <c r="G61" i="4" l="1"/>
  <c r="D62" i="4"/>
  <c r="F62" i="4" s="1"/>
  <c r="G62" i="4" l="1"/>
  <c r="D63" i="4"/>
  <c r="F63" i="4" s="1"/>
  <c r="G63" i="4" l="1"/>
  <c r="D64" i="4"/>
  <c r="F64" i="4" s="1"/>
  <c r="G64" i="4" l="1"/>
  <c r="D65" i="4"/>
  <c r="F65" i="4" s="1"/>
  <c r="G65" i="4" l="1"/>
  <c r="D66" i="4"/>
  <c r="F66" i="4" s="1"/>
  <c r="G66" i="4" l="1"/>
  <c r="D67" i="4"/>
  <c r="F67" i="4" s="1"/>
  <c r="G67" i="4" l="1"/>
  <c r="D68" i="4"/>
  <c r="F68" i="4" s="1"/>
  <c r="G68" i="4" l="1"/>
  <c r="D69" i="4"/>
  <c r="F69" i="4" s="1"/>
  <c r="G69" i="4" l="1"/>
  <c r="D70" i="4"/>
  <c r="F70" i="4" s="1"/>
  <c r="G70" i="4" l="1"/>
  <c r="D71" i="4"/>
  <c r="F71" i="4" s="1"/>
  <c r="G71" i="4" l="1"/>
  <c r="D72" i="4"/>
  <c r="F72" i="4" s="1"/>
  <c r="G72" i="4" l="1"/>
  <c r="D73" i="4"/>
  <c r="F73" i="4" s="1"/>
  <c r="G73" i="4" l="1"/>
  <c r="D74" i="4"/>
  <c r="F74" i="4" s="1"/>
  <c r="G74" i="4" l="1"/>
  <c r="D75" i="4"/>
  <c r="F75" i="4" s="1"/>
  <c r="G75" i="4" l="1"/>
  <c r="D76" i="4"/>
  <c r="F76" i="4" s="1"/>
  <c r="G76" i="4" l="1"/>
  <c r="D77" i="4"/>
  <c r="F77" i="4" s="1"/>
  <c r="G77" i="4" l="1"/>
  <c r="D78" i="4"/>
  <c r="F78" i="4" s="1"/>
  <c r="G78" i="4" l="1"/>
  <c r="D79" i="4"/>
  <c r="F79" i="4" s="1"/>
  <c r="G79" i="4" l="1"/>
  <c r="D80" i="4"/>
  <c r="F80" i="4" s="1"/>
  <c r="G80" i="4" l="1"/>
  <c r="D81" i="4"/>
  <c r="F81" i="4" s="1"/>
  <c r="G81" i="4" l="1"/>
  <c r="D82" i="4"/>
  <c r="F82" i="4" s="1"/>
  <c r="G82" i="4" l="1"/>
  <c r="D83" i="4"/>
  <c r="F83" i="4" s="1"/>
  <c r="G83" i="4" l="1"/>
  <c r="D84" i="4"/>
  <c r="F84" i="4" s="1"/>
  <c r="G84" i="4" l="1"/>
  <c r="D85" i="4"/>
  <c r="F85" i="4" s="1"/>
  <c r="G85" i="4" l="1"/>
  <c r="D86" i="4"/>
  <c r="F86" i="4" s="1"/>
  <c r="G86" i="4" l="1"/>
  <c r="D87" i="4"/>
  <c r="F87" i="4" s="1"/>
  <c r="G87" i="4" l="1"/>
  <c r="D88" i="4"/>
  <c r="F88" i="4" s="1"/>
  <c r="G88" i="4" l="1"/>
  <c r="D89" i="4"/>
  <c r="F89" i="4" s="1"/>
  <c r="G89" i="4" l="1"/>
  <c r="D90" i="4"/>
  <c r="F90" i="4" s="1"/>
  <c r="G90" i="4" l="1"/>
  <c r="D91" i="4"/>
  <c r="F91" i="4" s="1"/>
  <c r="G91" i="4" l="1"/>
  <c r="D92" i="4"/>
  <c r="F92" i="4" s="1"/>
  <c r="G92" i="4" l="1"/>
  <c r="D93" i="4"/>
  <c r="F93" i="4" s="1"/>
  <c r="G93" i="4" l="1"/>
  <c r="D94" i="4"/>
  <c r="F94" i="4" s="1"/>
  <c r="G94" i="4" l="1"/>
  <c r="D95" i="4"/>
  <c r="F95" i="4" s="1"/>
  <c r="G95" i="4" l="1"/>
  <c r="D96" i="4"/>
  <c r="F96" i="4" s="1"/>
  <c r="G96" i="4" l="1"/>
  <c r="D97" i="4"/>
  <c r="F97" i="4" s="1"/>
  <c r="G97" i="4" l="1"/>
  <c r="D98" i="4"/>
  <c r="F98" i="4" s="1"/>
  <c r="G98" i="4" l="1"/>
  <c r="D99" i="4"/>
  <c r="F99" i="4" s="1"/>
  <c r="G99" i="4" l="1"/>
  <c r="D100" i="4"/>
  <c r="F100" i="4" s="1"/>
  <c r="G100" i="4" l="1"/>
  <c r="D101" i="4"/>
  <c r="F101" i="4" s="1"/>
  <c r="G101" i="4" l="1"/>
  <c r="D102" i="4"/>
  <c r="F102" i="4" s="1"/>
  <c r="G102" i="4" l="1"/>
  <c r="D103" i="4"/>
  <c r="F103" i="4" s="1"/>
  <c r="G103" i="4" l="1"/>
  <c r="D104" i="4"/>
  <c r="F104" i="4" s="1"/>
  <c r="G104" i="4" l="1"/>
  <c r="D105" i="4"/>
  <c r="F105" i="4" s="1"/>
  <c r="G105" i="4" l="1"/>
  <c r="D106" i="4"/>
  <c r="F106" i="4" s="1"/>
  <c r="G106" i="4" l="1"/>
  <c r="D107" i="4"/>
  <c r="F107" i="4" s="1"/>
  <c r="G107" i="4" l="1"/>
  <c r="D108" i="4"/>
  <c r="F108" i="4" s="1"/>
  <c r="G108" i="4" l="1"/>
  <c r="D109" i="4"/>
  <c r="F109" i="4" s="1"/>
  <c r="G109" i="4" l="1"/>
  <c r="D110" i="4"/>
  <c r="F110" i="4" s="1"/>
  <c r="G110" i="4" l="1"/>
  <c r="D111" i="4"/>
  <c r="F111" i="4" s="1"/>
  <c r="G111" i="4" l="1"/>
  <c r="D112" i="4"/>
  <c r="F112" i="4" s="1"/>
  <c r="G112" i="4" l="1"/>
  <c r="D113" i="4"/>
  <c r="F113" i="4" s="1"/>
  <c r="G113" i="4" l="1"/>
  <c r="D114" i="4"/>
  <c r="F114" i="4" s="1"/>
  <c r="G114" i="4" l="1"/>
  <c r="D115" i="4"/>
  <c r="F115" i="4" s="1"/>
  <c r="G115" i="4" l="1"/>
  <c r="D116" i="4"/>
  <c r="F116" i="4" s="1"/>
  <c r="G116" i="4" l="1"/>
  <c r="D117" i="4"/>
  <c r="F117" i="4" s="1"/>
  <c r="G117" i="4" l="1"/>
  <c r="D118" i="4"/>
  <c r="F118" i="4" s="1"/>
  <c r="G118" i="4" l="1"/>
  <c r="D119" i="4"/>
  <c r="F119" i="4" s="1"/>
  <c r="G119" i="4" l="1"/>
  <c r="D120" i="4"/>
  <c r="F120" i="4" s="1"/>
  <c r="G120" i="4" l="1"/>
  <c r="D121" i="4"/>
  <c r="F121" i="4" s="1"/>
  <c r="G121" i="4" l="1"/>
  <c r="D122" i="4"/>
  <c r="F122" i="4" s="1"/>
  <c r="G122" i="4" l="1"/>
  <c r="D123" i="4"/>
  <c r="F123" i="4" s="1"/>
  <c r="G123" i="4" l="1"/>
  <c r="D124" i="4"/>
  <c r="F124" i="4" s="1"/>
  <c r="G124" i="4" l="1"/>
  <c r="D125" i="4"/>
  <c r="F125" i="4" s="1"/>
  <c r="G125" i="4" l="1"/>
  <c r="D126" i="4"/>
  <c r="F126" i="4" s="1"/>
  <c r="G126" i="4" l="1"/>
  <c r="D127" i="4"/>
  <c r="F127" i="4" s="1"/>
  <c r="G127" i="4" l="1"/>
  <c r="D128" i="4"/>
  <c r="F128" i="4" s="1"/>
  <c r="G128" i="4" l="1"/>
  <c r="D129" i="4"/>
  <c r="F129" i="4" s="1"/>
  <c r="G129" i="4" l="1"/>
  <c r="D130" i="4"/>
  <c r="F130" i="4" s="1"/>
  <c r="G130" i="4" l="1"/>
  <c r="D131" i="4"/>
  <c r="F131" i="4" s="1"/>
  <c r="G131" i="4" l="1"/>
  <c r="D132" i="4"/>
  <c r="F132" i="4" s="1"/>
  <c r="G132" i="4" l="1"/>
  <c r="D133" i="4"/>
  <c r="F133" i="4" s="1"/>
  <c r="G133" i="4" l="1"/>
  <c r="D134" i="4"/>
  <c r="F134" i="4" s="1"/>
  <c r="G134" i="4" l="1"/>
  <c r="D135" i="4"/>
  <c r="F135" i="4" s="1"/>
  <c r="G135" i="4" l="1"/>
  <c r="D136" i="4"/>
  <c r="F136" i="4" s="1"/>
  <c r="G136" i="4" l="1"/>
  <c r="D137" i="4"/>
  <c r="F137" i="4" s="1"/>
  <c r="G137" i="4" l="1"/>
  <c r="D138" i="4"/>
  <c r="F138" i="4" s="1"/>
  <c r="G138" i="4" l="1"/>
  <c r="D139" i="4"/>
  <c r="F139" i="4" s="1"/>
  <c r="G139" i="4" l="1"/>
  <c r="D140" i="4"/>
  <c r="F140" i="4" s="1"/>
  <c r="G140" i="4" l="1"/>
  <c r="D141" i="4"/>
  <c r="F141" i="4" s="1"/>
  <c r="G141" i="4" l="1"/>
  <c r="D142" i="4"/>
  <c r="F142" i="4" s="1"/>
  <c r="G142" i="4" l="1"/>
  <c r="D143" i="4"/>
  <c r="F143" i="4" s="1"/>
  <c r="G143" i="4" l="1"/>
  <c r="D144" i="4"/>
  <c r="F144" i="4" s="1"/>
  <c r="G144" i="4" l="1"/>
  <c r="D145" i="4"/>
  <c r="F145" i="4" s="1"/>
  <c r="G145" i="4" l="1"/>
  <c r="D146" i="4"/>
  <c r="F146" i="4" s="1"/>
  <c r="G146" i="4" l="1"/>
  <c r="D147" i="4"/>
  <c r="F147" i="4" s="1"/>
  <c r="G147" i="4" l="1"/>
  <c r="D148" i="4"/>
  <c r="F148" i="4" s="1"/>
  <c r="G148" i="4" l="1"/>
  <c r="D149" i="4"/>
  <c r="F149" i="4" s="1"/>
  <c r="G149" i="4" l="1"/>
  <c r="D150" i="4"/>
  <c r="F150" i="4" s="1"/>
  <c r="G150" i="4" l="1"/>
  <c r="D151" i="4"/>
  <c r="F151" i="4" s="1"/>
  <c r="G151" i="4" l="1"/>
  <c r="D152" i="4"/>
  <c r="F152" i="4" s="1"/>
  <c r="G152" i="4" l="1"/>
  <c r="D153" i="4"/>
  <c r="F153" i="4" s="1"/>
  <c r="G153" i="4" l="1"/>
  <c r="D154" i="4"/>
  <c r="F154" i="4" s="1"/>
  <c r="G154" i="4" l="1"/>
  <c r="D155" i="4"/>
  <c r="F155" i="4" s="1"/>
  <c r="G155" i="4" l="1"/>
  <c r="D156" i="4"/>
  <c r="F156" i="4" s="1"/>
  <c r="G156" i="4" l="1"/>
  <c r="D157" i="4"/>
  <c r="F157" i="4" s="1"/>
  <c r="G157" i="4" l="1"/>
  <c r="D158" i="4"/>
  <c r="F158" i="4" s="1"/>
  <c r="G158" i="4" l="1"/>
  <c r="D159" i="4"/>
  <c r="F159" i="4" s="1"/>
  <c r="G159" i="4" l="1"/>
  <c r="D160" i="4"/>
  <c r="F160" i="4" s="1"/>
  <c r="G160" i="4" l="1"/>
  <c r="D161" i="4"/>
  <c r="F161" i="4" s="1"/>
  <c r="G161" i="4" l="1"/>
  <c r="D162" i="4"/>
  <c r="F162" i="4" s="1"/>
  <c r="G162" i="4" l="1"/>
  <c r="D163" i="4"/>
  <c r="F163" i="4" s="1"/>
  <c r="G163" i="4" l="1"/>
  <c r="D164" i="4"/>
  <c r="F164" i="4" s="1"/>
  <c r="G164" i="4" l="1"/>
  <c r="D165" i="4"/>
  <c r="F165" i="4" s="1"/>
  <c r="G165" i="4" l="1"/>
  <c r="D166" i="4"/>
  <c r="F166" i="4" s="1"/>
  <c r="G166" i="4" l="1"/>
  <c r="D167" i="4"/>
  <c r="F167" i="4" s="1"/>
  <c r="G167" i="4" l="1"/>
  <c r="D168" i="4"/>
  <c r="F168" i="4" s="1"/>
  <c r="G168" i="4" l="1"/>
  <c r="D169" i="4"/>
  <c r="F169" i="4" s="1"/>
  <c r="G169" i="4" l="1"/>
  <c r="D170" i="4"/>
  <c r="F170" i="4" s="1"/>
  <c r="G170" i="4" l="1"/>
  <c r="D171" i="4"/>
  <c r="F171" i="4" s="1"/>
  <c r="G171" i="4" l="1"/>
  <c r="D172" i="4"/>
  <c r="F172" i="4" s="1"/>
  <c r="G172" i="4" l="1"/>
  <c r="D173" i="4"/>
  <c r="F173" i="4" s="1"/>
  <c r="G173" i="4" l="1"/>
  <c r="D174" i="4"/>
  <c r="F174" i="4" s="1"/>
  <c r="G174" i="4" l="1"/>
  <c r="D175" i="4"/>
  <c r="F175" i="4" s="1"/>
  <c r="G175" i="4" l="1"/>
  <c r="D176" i="4"/>
  <c r="F176" i="4" s="1"/>
  <c r="G176" i="4" l="1"/>
  <c r="D177" i="4"/>
  <c r="F177" i="4" s="1"/>
  <c r="G177" i="4" l="1"/>
  <c r="D178" i="4"/>
  <c r="F178" i="4" s="1"/>
  <c r="G178" i="4" l="1"/>
  <c r="D179" i="4"/>
  <c r="F179" i="4" s="1"/>
  <c r="G179" i="4" l="1"/>
  <c r="D180" i="4"/>
  <c r="F180" i="4" s="1"/>
  <c r="G180" i="4" l="1"/>
  <c r="D181" i="4"/>
  <c r="F181" i="4" s="1"/>
  <c r="G181" i="4" l="1"/>
  <c r="D182" i="4"/>
  <c r="F182" i="4" s="1"/>
  <c r="G182" i="4" l="1"/>
  <c r="D183" i="4"/>
  <c r="F183" i="4" s="1"/>
  <c r="G183" i="4" l="1"/>
  <c r="D184" i="4"/>
  <c r="F184" i="4" s="1"/>
  <c r="G184" i="4" l="1"/>
  <c r="D185" i="4"/>
  <c r="F185" i="4" s="1"/>
  <c r="G185" i="4" l="1"/>
  <c r="D186" i="4"/>
  <c r="F186" i="4" s="1"/>
  <c r="G186" i="4" l="1"/>
  <c r="D187" i="4"/>
  <c r="F187" i="4" s="1"/>
  <c r="G187" i="4" l="1"/>
  <c r="D188" i="4"/>
  <c r="F188" i="4" s="1"/>
  <c r="G188" i="4" l="1"/>
  <c r="D189" i="4"/>
  <c r="F189" i="4" s="1"/>
  <c r="G189" i="4" l="1"/>
  <c r="D190" i="4"/>
  <c r="F190" i="4" s="1"/>
  <c r="G190" i="4" l="1"/>
  <c r="D191" i="4"/>
  <c r="F191" i="4" s="1"/>
  <c r="G191" i="4" l="1"/>
  <c r="D192" i="4"/>
  <c r="F192" i="4" s="1"/>
  <c r="G192" i="4" l="1"/>
  <c r="D193" i="4"/>
  <c r="F193" i="4" s="1"/>
  <c r="G193" i="4" l="1"/>
  <c r="D194" i="4"/>
  <c r="F194" i="4" s="1"/>
  <c r="G194" i="4" l="1"/>
  <c r="D195" i="4"/>
  <c r="F195" i="4" s="1"/>
  <c r="G195" i="4" l="1"/>
  <c r="D196" i="4"/>
  <c r="F196" i="4" s="1"/>
  <c r="G196" i="4" l="1"/>
  <c r="D197" i="4"/>
  <c r="F197" i="4" s="1"/>
  <c r="G197" i="4" l="1"/>
  <c r="D198" i="4"/>
  <c r="F198" i="4" s="1"/>
  <c r="G198" i="4" l="1"/>
  <c r="D199" i="4"/>
  <c r="F199" i="4" s="1"/>
  <c r="G199" i="4" l="1"/>
  <c r="D200" i="4"/>
  <c r="F200" i="4" s="1"/>
  <c r="G200" i="4" l="1"/>
  <c r="D201" i="4"/>
  <c r="F201" i="4" s="1"/>
  <c r="G201" i="4" l="1"/>
  <c r="D202" i="4"/>
  <c r="F202" i="4" s="1"/>
  <c r="G202" i="4" l="1"/>
  <c r="D203" i="4"/>
  <c r="F203" i="4" s="1"/>
  <c r="G203" i="4" l="1"/>
  <c r="D204" i="4"/>
  <c r="F204" i="4" s="1"/>
  <c r="G204" i="4" l="1"/>
  <c r="D205" i="4"/>
  <c r="F205" i="4" s="1"/>
  <c r="G205" i="4" l="1"/>
  <c r="D206" i="4"/>
  <c r="F206" i="4" s="1"/>
  <c r="G206" i="4" l="1"/>
  <c r="D207" i="4"/>
  <c r="F207" i="4" s="1"/>
  <c r="G207" i="4" l="1"/>
  <c r="D208" i="4"/>
  <c r="F208" i="4" s="1"/>
  <c r="G208" i="4" l="1"/>
  <c r="D209" i="4"/>
  <c r="F209" i="4" s="1"/>
  <c r="G209" i="4" l="1"/>
  <c r="D210" i="4"/>
  <c r="F210" i="4" s="1"/>
  <c r="G210" i="4" l="1"/>
  <c r="D211" i="4"/>
  <c r="F211" i="4" s="1"/>
  <c r="G211" i="4" l="1"/>
  <c r="D212" i="4"/>
  <c r="F212" i="4" s="1"/>
  <c r="G212" i="4" l="1"/>
  <c r="D213" i="4"/>
  <c r="F213" i="4" s="1"/>
  <c r="G213" i="4" l="1"/>
  <c r="D214" i="4"/>
  <c r="F214" i="4" s="1"/>
  <c r="G214" i="4" l="1"/>
  <c r="D215" i="4"/>
  <c r="F215" i="4" s="1"/>
  <c r="G215" i="4" l="1"/>
  <c r="D216" i="4"/>
  <c r="F216" i="4" s="1"/>
  <c r="G216" i="4" l="1"/>
  <c r="D217" i="4"/>
  <c r="F217" i="4" s="1"/>
  <c r="G217" i="4" l="1"/>
  <c r="D218" i="4"/>
  <c r="F218" i="4" s="1"/>
  <c r="G218" i="4" l="1"/>
  <c r="D219" i="4"/>
  <c r="F219" i="4" s="1"/>
  <c r="G219" i="4" l="1"/>
  <c r="D220" i="4"/>
  <c r="F220" i="4" s="1"/>
  <c r="G220" i="4" l="1"/>
  <c r="D221" i="4"/>
  <c r="F221" i="4" s="1"/>
  <c r="G221" i="4" l="1"/>
  <c r="D222" i="4"/>
  <c r="F222" i="4" s="1"/>
  <c r="G222" i="4" l="1"/>
  <c r="D223" i="4"/>
  <c r="F223" i="4" s="1"/>
  <c r="G223" i="4" l="1"/>
  <c r="D224" i="4"/>
  <c r="F224" i="4" s="1"/>
  <c r="G224" i="4" l="1"/>
  <c r="D225" i="4"/>
  <c r="F225" i="4" s="1"/>
  <c r="G225" i="4" l="1"/>
  <c r="D226" i="4"/>
  <c r="F226" i="4" s="1"/>
  <c r="G226" i="4" l="1"/>
  <c r="D227" i="4"/>
  <c r="F227" i="4" s="1"/>
  <c r="G227" i="4" l="1"/>
  <c r="D228" i="4"/>
  <c r="F228" i="4" s="1"/>
  <c r="G228" i="4" l="1"/>
  <c r="D229" i="4"/>
  <c r="F229" i="4" s="1"/>
  <c r="G229" i="4" l="1"/>
  <c r="D230" i="4"/>
  <c r="F230" i="4" s="1"/>
  <c r="G230" i="4" l="1"/>
  <c r="D231" i="4"/>
  <c r="F231" i="4" s="1"/>
  <c r="G231" i="4" l="1"/>
  <c r="D232" i="4"/>
  <c r="F232" i="4" s="1"/>
  <c r="G232" i="4" l="1"/>
  <c r="D233" i="4"/>
  <c r="F233" i="4" s="1"/>
  <c r="G233" i="4" l="1"/>
  <c r="D234" i="4"/>
  <c r="F234" i="4" s="1"/>
  <c r="G234" i="4" l="1"/>
  <c r="D235" i="4"/>
  <c r="F235" i="4" s="1"/>
  <c r="G235" i="4" l="1"/>
  <c r="D236" i="4"/>
  <c r="F236" i="4" s="1"/>
  <c r="G236" i="4" l="1"/>
  <c r="D237" i="4"/>
  <c r="F237" i="4" s="1"/>
  <c r="G237" i="4" l="1"/>
  <c r="D238" i="4"/>
  <c r="F238" i="4" s="1"/>
  <c r="G238" i="4" l="1"/>
  <c r="D239" i="4"/>
  <c r="F239" i="4" s="1"/>
  <c r="G239" i="4" l="1"/>
  <c r="D240" i="4"/>
  <c r="F240" i="4" s="1"/>
  <c r="G240" i="4" l="1"/>
  <c r="D241" i="4"/>
  <c r="F241" i="4" s="1"/>
  <c r="G241" i="4" l="1"/>
  <c r="D242" i="4"/>
  <c r="F242" i="4" s="1"/>
  <c r="G242" i="4" l="1"/>
  <c r="D243" i="4"/>
  <c r="F243" i="4" s="1"/>
  <c r="G243" i="4" l="1"/>
  <c r="D244" i="4"/>
  <c r="F244" i="4" s="1"/>
  <c r="G244" i="4" l="1"/>
  <c r="D245" i="4"/>
  <c r="F245" i="4" s="1"/>
  <c r="G245" i="4" l="1"/>
  <c r="D246" i="4"/>
  <c r="F246" i="4" s="1"/>
  <c r="G246" i="4" l="1"/>
  <c r="D247" i="4"/>
  <c r="F247" i="4" s="1"/>
  <c r="G247" i="4" l="1"/>
  <c r="D248" i="4"/>
  <c r="F248" i="4" s="1"/>
  <c r="G248" i="4" l="1"/>
  <c r="D249" i="4"/>
  <c r="F249" i="4" s="1"/>
  <c r="G249" i="4" l="1"/>
  <c r="D250" i="4"/>
  <c r="F250" i="4" s="1"/>
  <c r="G250" i="4" l="1"/>
  <c r="D251" i="4"/>
  <c r="F251" i="4" s="1"/>
  <c r="G251" i="4" l="1"/>
  <c r="D252" i="4"/>
  <c r="F252" i="4" s="1"/>
  <c r="G252" i="4" l="1"/>
  <c r="D253" i="4"/>
  <c r="F253" i="4" s="1"/>
  <c r="G253" i="4" l="1"/>
  <c r="D254" i="4"/>
  <c r="F254" i="4" s="1"/>
  <c r="G254" i="4" l="1"/>
  <c r="D255" i="4"/>
  <c r="F255" i="4" s="1"/>
  <c r="G255" i="4" l="1"/>
  <c r="D256" i="4"/>
  <c r="F256" i="4" s="1"/>
  <c r="G256" i="4" l="1"/>
  <c r="D257" i="4"/>
  <c r="F257" i="4" s="1"/>
  <c r="G257" i="4" l="1"/>
  <c r="D258" i="4"/>
  <c r="F258" i="4" s="1"/>
  <c r="G258" i="4" l="1"/>
  <c r="D259" i="4"/>
  <c r="F259" i="4" s="1"/>
  <c r="G259" i="4" l="1"/>
  <c r="D260" i="4"/>
  <c r="F260" i="4" s="1"/>
  <c r="G260" i="4" l="1"/>
  <c r="D261" i="4"/>
  <c r="F261" i="4" s="1"/>
  <c r="G261" i="4" l="1"/>
  <c r="D262" i="4"/>
  <c r="F262" i="4" s="1"/>
  <c r="G262" i="4" l="1"/>
  <c r="D263" i="4"/>
  <c r="F263" i="4" s="1"/>
  <c r="G263" i="4" l="1"/>
  <c r="D264" i="4"/>
  <c r="F264" i="4" s="1"/>
  <c r="G264" i="4" l="1"/>
  <c r="D265" i="4"/>
  <c r="F265" i="4" s="1"/>
  <c r="G265" i="4" l="1"/>
  <c r="D266" i="4"/>
  <c r="F266" i="4" s="1"/>
  <c r="G266" i="4" l="1"/>
  <c r="D267" i="4"/>
  <c r="F267" i="4" s="1"/>
  <c r="G267" i="4" l="1"/>
  <c r="D268" i="4"/>
  <c r="F268" i="4" s="1"/>
  <c r="G268" i="4" l="1"/>
  <c r="D269" i="4"/>
  <c r="F269" i="4" s="1"/>
  <c r="G269" i="4" l="1"/>
  <c r="D270" i="4"/>
  <c r="F270" i="4" s="1"/>
  <c r="G270" i="4" l="1"/>
  <c r="D271" i="4"/>
  <c r="F271" i="4" s="1"/>
  <c r="G271" i="4" l="1"/>
  <c r="D272" i="4"/>
  <c r="F272" i="4" s="1"/>
  <c r="G272" i="4" l="1"/>
  <c r="D273" i="4"/>
  <c r="F273" i="4" s="1"/>
  <c r="G273" i="4" l="1"/>
  <c r="D274" i="4"/>
  <c r="F274" i="4" s="1"/>
  <c r="G274" i="4" l="1"/>
  <c r="D275" i="4"/>
  <c r="F275" i="4" s="1"/>
  <c r="G275" i="4" l="1"/>
  <c r="D276" i="4"/>
  <c r="F276" i="4" s="1"/>
  <c r="G276" i="4" l="1"/>
  <c r="D277" i="4"/>
  <c r="F277" i="4" s="1"/>
  <c r="G277" i="4" l="1"/>
  <c r="D278" i="4"/>
  <c r="F278" i="4" s="1"/>
  <c r="G278" i="4" l="1"/>
  <c r="D279" i="4"/>
  <c r="F279" i="4" s="1"/>
  <c r="G279" i="4" l="1"/>
  <c r="D280" i="4"/>
  <c r="F280" i="4" s="1"/>
  <c r="G280" i="4" l="1"/>
  <c r="D281" i="4"/>
  <c r="F281" i="4" s="1"/>
  <c r="G281" i="4" l="1"/>
  <c r="D282" i="4"/>
  <c r="F282" i="4" s="1"/>
  <c r="G282" i="4" l="1"/>
  <c r="D283" i="4"/>
  <c r="F283" i="4" s="1"/>
  <c r="G283" i="4" l="1"/>
  <c r="D284" i="4"/>
  <c r="F284" i="4" s="1"/>
  <c r="G284" i="4" l="1"/>
  <c r="D285" i="4"/>
  <c r="F285" i="4" s="1"/>
  <c r="G285" i="4" l="1"/>
  <c r="D286" i="4"/>
  <c r="F286" i="4" s="1"/>
  <c r="G286" i="4" l="1"/>
  <c r="D287" i="4"/>
  <c r="F287" i="4" s="1"/>
  <c r="G287" i="4" l="1"/>
  <c r="D288" i="4"/>
  <c r="F288" i="4" s="1"/>
  <c r="G288" i="4" l="1"/>
  <c r="D289" i="4"/>
  <c r="F289" i="4" s="1"/>
  <c r="G289" i="4" l="1"/>
  <c r="D290" i="4"/>
  <c r="F290" i="4" s="1"/>
  <c r="G290" i="4" l="1"/>
  <c r="D291" i="4"/>
  <c r="F291" i="4" s="1"/>
  <c r="G291" i="4" l="1"/>
  <c r="D292" i="4"/>
  <c r="F292" i="4" s="1"/>
  <c r="G292" i="4" l="1"/>
  <c r="D293" i="4"/>
  <c r="F293" i="4" s="1"/>
  <c r="G293" i="4" l="1"/>
  <c r="D294" i="4"/>
  <c r="F294" i="4" s="1"/>
  <c r="G294" i="4" l="1"/>
  <c r="D295" i="4"/>
  <c r="F295" i="4" s="1"/>
  <c r="G295" i="4" l="1"/>
  <c r="D296" i="4"/>
  <c r="F296" i="4" s="1"/>
  <c r="G296" i="4" l="1"/>
  <c r="D297" i="4"/>
  <c r="F297" i="4" s="1"/>
  <c r="G297" i="4" l="1"/>
  <c r="D298" i="4"/>
  <c r="F298" i="4" s="1"/>
  <c r="G298" i="4" l="1"/>
  <c r="D299" i="4"/>
  <c r="F299" i="4" s="1"/>
  <c r="D300" i="4" l="1"/>
  <c r="F300" i="4" s="1"/>
  <c r="G299" i="4"/>
  <c r="G300" i="4" l="1"/>
  <c r="D301" i="4"/>
  <c r="F301" i="4" s="1"/>
  <c r="D302" i="4" l="1"/>
  <c r="F302" i="4" s="1"/>
  <c r="G301" i="4"/>
  <c r="D303" i="4" l="1"/>
  <c r="F303" i="4" s="1"/>
  <c r="G302" i="4"/>
  <c r="D304" i="4" l="1"/>
  <c r="F304" i="4" s="1"/>
  <c r="G303" i="4"/>
  <c r="G304" i="4" l="1"/>
  <c r="D305" i="4"/>
  <c r="F305" i="4" s="1"/>
  <c r="D306" i="4" l="1"/>
  <c r="F306" i="4" s="1"/>
  <c r="G305" i="4"/>
  <c r="G306" i="4" l="1"/>
  <c r="D307" i="4"/>
  <c r="F307" i="4" s="1"/>
  <c r="D308" i="4" l="1"/>
  <c r="F308" i="4" s="1"/>
  <c r="G307" i="4"/>
  <c r="G308" i="4" l="1"/>
  <c r="D309" i="4"/>
  <c r="F309" i="4" s="1"/>
  <c r="G309" i="4" l="1"/>
  <c r="D310" i="4"/>
  <c r="F310" i="4" s="1"/>
  <c r="G310" i="4" l="1"/>
  <c r="D311" i="4"/>
  <c r="F311" i="4" s="1"/>
  <c r="D312" i="4" l="1"/>
  <c r="F312" i="4" s="1"/>
  <c r="G311" i="4"/>
  <c r="D313" i="4" l="1"/>
  <c r="F313" i="4" s="1"/>
  <c r="G312" i="4"/>
  <c r="D314" i="4" l="1"/>
  <c r="F314" i="4" s="1"/>
  <c r="G313" i="4"/>
  <c r="D315" i="4" l="1"/>
  <c r="F315" i="4" s="1"/>
  <c r="G314" i="4"/>
  <c r="D316" i="4" l="1"/>
  <c r="F316" i="4" s="1"/>
  <c r="G315" i="4"/>
  <c r="D317" i="4" l="1"/>
  <c r="F317" i="4" s="1"/>
  <c r="G316" i="4"/>
  <c r="D318" i="4" l="1"/>
  <c r="F318" i="4" s="1"/>
  <c r="G317" i="4"/>
  <c r="D319" i="4" l="1"/>
  <c r="F319" i="4" s="1"/>
  <c r="G318" i="4"/>
  <c r="D320" i="4" l="1"/>
  <c r="F320" i="4" s="1"/>
  <c r="G319" i="4"/>
  <c r="D321" i="4" l="1"/>
  <c r="F321" i="4" s="1"/>
  <c r="G320" i="4"/>
  <c r="D322" i="4" l="1"/>
  <c r="F322" i="4" s="1"/>
  <c r="G321" i="4"/>
  <c r="D323" i="4" l="1"/>
  <c r="F323" i="4" s="1"/>
  <c r="G322" i="4"/>
  <c r="D324" i="4" l="1"/>
  <c r="F324" i="4" s="1"/>
  <c r="G323" i="4"/>
  <c r="D325" i="4" l="1"/>
  <c r="F325" i="4" s="1"/>
  <c r="G324" i="4"/>
  <c r="D326" i="4" l="1"/>
  <c r="F326" i="4" s="1"/>
  <c r="G325" i="4"/>
  <c r="G326" i="4"/>
  <c r="D327" i="4" l="1"/>
  <c r="F327" i="4" s="1"/>
  <c r="G327" i="4"/>
  <c r="D328" i="4" l="1"/>
  <c r="F328" i="4" s="1"/>
  <c r="G328" i="4"/>
  <c r="D329" i="4"/>
  <c r="F329" i="4" s="1"/>
  <c r="G329" i="4" l="1"/>
  <c r="D330" i="4"/>
  <c r="F330" i="4" s="1"/>
  <c r="D331" i="4" l="1"/>
  <c r="F331" i="4" s="1"/>
  <c r="G330" i="4"/>
  <c r="D332" i="4" l="1"/>
  <c r="F332" i="4" s="1"/>
  <c r="G331" i="4"/>
  <c r="G332" i="4" l="1"/>
  <c r="D333" i="4"/>
  <c r="F333" i="4" s="1"/>
  <c r="D334" i="4" l="1"/>
  <c r="F334" i="4" s="1"/>
  <c r="G333" i="4"/>
  <c r="G334" i="4" l="1"/>
  <c r="D335" i="4"/>
  <c r="F335" i="4" s="1"/>
  <c r="G335" i="4" l="1"/>
  <c r="D336" i="4"/>
  <c r="F336" i="4" l="1"/>
  <c r="D337" i="4"/>
  <c r="G336" i="4"/>
  <c r="D338" i="4" l="1"/>
  <c r="F337" i="4"/>
  <c r="G337" i="4" s="1"/>
  <c r="D339" i="4" l="1"/>
  <c r="F338" i="4"/>
  <c r="G338" i="4" s="1"/>
  <c r="D340" i="4" l="1"/>
  <c r="F339" i="4"/>
  <c r="G339" i="4" s="1"/>
  <c r="D341" i="4" l="1"/>
  <c r="F340" i="4"/>
  <c r="G340" i="4" s="1"/>
  <c r="D342" i="4" l="1"/>
  <c r="F341" i="4"/>
  <c r="G341" i="4" s="1"/>
  <c r="D343" i="4" l="1"/>
  <c r="F342" i="4"/>
  <c r="G342" i="4" s="1"/>
  <c r="D344" i="4" l="1"/>
  <c r="F343" i="4"/>
  <c r="G343" i="4" s="1"/>
  <c r="D345" i="4" l="1"/>
  <c r="F344" i="4"/>
  <c r="G344" i="4" s="1"/>
  <c r="D346" i="4" l="1"/>
  <c r="F345" i="4"/>
  <c r="G345" i="4" s="1"/>
  <c r="D347" i="4" l="1"/>
  <c r="F346" i="4"/>
  <c r="G346" i="4" s="1"/>
  <c r="D348" i="4" l="1"/>
  <c r="F347" i="4"/>
  <c r="G347" i="4" s="1"/>
  <c r="D349" i="4" l="1"/>
  <c r="F348" i="4"/>
  <c r="G348" i="4" s="1"/>
  <c r="D350" i="4" l="1"/>
  <c r="F349" i="4"/>
  <c r="G349" i="4" s="1"/>
  <c r="D351" i="4" l="1"/>
  <c r="F350" i="4"/>
  <c r="G350" i="4" s="1"/>
  <c r="D352" i="4" l="1"/>
  <c r="F351" i="4"/>
  <c r="G351" i="4" s="1"/>
  <c r="D353" i="4" l="1"/>
  <c r="F352" i="4"/>
  <c r="G352" i="4" s="1"/>
  <c r="D354" i="4" l="1"/>
  <c r="F353" i="4"/>
  <c r="G353" i="4" s="1"/>
  <c r="D355" i="4" l="1"/>
  <c r="F354" i="4"/>
  <c r="G354" i="4" s="1"/>
  <c r="D356" i="4" l="1"/>
  <c r="F355" i="4"/>
  <c r="G355" i="4" s="1"/>
  <c r="D357" i="4" l="1"/>
  <c r="F356" i="4"/>
  <c r="G356" i="4" s="1"/>
  <c r="D358" i="4" l="1"/>
  <c r="F357" i="4"/>
  <c r="G357" i="4" s="1"/>
  <c r="D359" i="4" l="1"/>
  <c r="F358" i="4"/>
  <c r="G358" i="4" s="1"/>
  <c r="D360" i="4" l="1"/>
  <c r="F359" i="4"/>
  <c r="G359" i="4" s="1"/>
  <c r="D361" i="4" l="1"/>
  <c r="F360" i="4"/>
  <c r="G360" i="4" s="1"/>
  <c r="D362" i="4" l="1"/>
  <c r="F361" i="4"/>
  <c r="G361" i="4" s="1"/>
  <c r="D363" i="4" l="1"/>
  <c r="F362" i="4"/>
  <c r="G362" i="4" s="1"/>
  <c r="D364" i="4" l="1"/>
  <c r="F363" i="4"/>
  <c r="G363" i="4" s="1"/>
  <c r="D365" i="4" l="1"/>
  <c r="F364" i="4"/>
  <c r="G364" i="4" s="1"/>
  <c r="D366" i="4" l="1"/>
  <c r="F365" i="4"/>
  <c r="G365" i="4" s="1"/>
  <c r="D367" i="4" l="1"/>
  <c r="F366" i="4"/>
  <c r="G366" i="4" s="1"/>
  <c r="D368" i="4" l="1"/>
  <c r="F367" i="4"/>
  <c r="G367" i="4" s="1"/>
  <c r="D369" i="4" l="1"/>
  <c r="F368" i="4"/>
  <c r="G368" i="4" s="1"/>
  <c r="D370" i="4" l="1"/>
  <c r="F369" i="4"/>
  <c r="G369" i="4" s="1"/>
  <c r="D371" i="4" l="1"/>
  <c r="F370" i="4"/>
  <c r="G370" i="4" s="1"/>
  <c r="D372" i="4" l="1"/>
  <c r="F371" i="4"/>
  <c r="G371" i="4" s="1"/>
  <c r="D373" i="4" l="1"/>
  <c r="F372" i="4"/>
  <c r="G372" i="4" s="1"/>
  <c r="D374" i="4" l="1"/>
  <c r="F373" i="4"/>
  <c r="G373" i="4" s="1"/>
  <c r="D375" i="4" l="1"/>
  <c r="F374" i="4"/>
  <c r="G374" i="4" s="1"/>
  <c r="D376" i="4" l="1"/>
  <c r="F375" i="4"/>
  <c r="G375" i="4" s="1"/>
  <c r="D377" i="4" l="1"/>
  <c r="F376" i="4"/>
  <c r="G376" i="4" s="1"/>
  <c r="D378" i="4" l="1"/>
  <c r="F377" i="4"/>
  <c r="G377" i="4" s="1"/>
  <c r="D379" i="4" l="1"/>
  <c r="F378" i="4"/>
  <c r="G378" i="4" s="1"/>
  <c r="D380" i="4" l="1"/>
  <c r="F379" i="4"/>
  <c r="G379" i="4" s="1"/>
  <c r="D381" i="4" l="1"/>
  <c r="F380" i="4"/>
  <c r="G380" i="4" s="1"/>
  <c r="D382" i="4" l="1"/>
  <c r="F381" i="4"/>
  <c r="G381" i="4" s="1"/>
  <c r="D383" i="4" l="1"/>
  <c r="F382" i="4"/>
  <c r="G382" i="4" s="1"/>
  <c r="D384" i="4" l="1"/>
  <c r="F383" i="4"/>
  <c r="G383" i="4" s="1"/>
  <c r="D385" i="4" l="1"/>
  <c r="F384" i="4"/>
  <c r="G384" i="4" s="1"/>
  <c r="D386" i="4" l="1"/>
  <c r="F385" i="4"/>
  <c r="G385" i="4" s="1"/>
  <c r="D387" i="4" l="1"/>
  <c r="F386" i="4"/>
  <c r="G386" i="4" s="1"/>
  <c r="D388" i="4" l="1"/>
  <c r="F387" i="4"/>
  <c r="G387" i="4" s="1"/>
  <c r="D389" i="4" l="1"/>
  <c r="F388" i="4"/>
  <c r="G388" i="4" s="1"/>
  <c r="D390" i="4" l="1"/>
  <c r="F389" i="4"/>
  <c r="G389" i="4" s="1"/>
  <c r="D391" i="4" l="1"/>
  <c r="F390" i="4"/>
  <c r="G390" i="4" s="1"/>
  <c r="D392" i="4" l="1"/>
  <c r="F391" i="4"/>
  <c r="G391" i="4" s="1"/>
  <c r="D393" i="4" l="1"/>
  <c r="F392" i="4"/>
  <c r="G392" i="4" s="1"/>
  <c r="D394" i="4" l="1"/>
  <c r="F393" i="4"/>
  <c r="G393" i="4" s="1"/>
  <c r="D395" i="4" l="1"/>
  <c r="F394" i="4"/>
  <c r="G394" i="4" s="1"/>
  <c r="D396" i="4" l="1"/>
  <c r="F395" i="4"/>
  <c r="G395" i="4" s="1"/>
  <c r="D397" i="4" l="1"/>
  <c r="F396" i="4"/>
  <c r="G396" i="4" s="1"/>
  <c r="F397" i="4" l="1"/>
  <c r="G397" i="4" s="1"/>
  <c r="D398" i="4"/>
  <c r="F398" i="4" l="1"/>
  <c r="G398" i="4" s="1"/>
  <c r="D399" i="4"/>
  <c r="D400" i="4" l="1"/>
  <c r="F399" i="4"/>
  <c r="G399" i="4" s="1"/>
  <c r="D401" i="4" l="1"/>
  <c r="F400" i="4"/>
  <c r="G400" i="4" s="1"/>
  <c r="D402" i="4" l="1"/>
  <c r="F401" i="4"/>
  <c r="G401" i="4" s="1"/>
  <c r="D403" i="4" l="1"/>
  <c r="F402" i="4"/>
  <c r="G402" i="4" s="1"/>
  <c r="D404" i="4" l="1"/>
  <c r="F403" i="4"/>
  <c r="G403" i="4" s="1"/>
  <c r="D405" i="4" l="1"/>
  <c r="F404" i="4"/>
  <c r="G404" i="4" s="1"/>
  <c r="D406" i="4" l="1"/>
  <c r="F405" i="4"/>
  <c r="G405" i="4" s="1"/>
  <c r="D407" i="4" l="1"/>
  <c r="F406" i="4"/>
  <c r="G406" i="4" s="1"/>
  <c r="D408" i="4" l="1"/>
  <c r="F407" i="4"/>
  <c r="G407" i="4" s="1"/>
  <c r="D409" i="4" l="1"/>
  <c r="F408" i="4"/>
  <c r="G408" i="4" s="1"/>
  <c r="D410" i="4" l="1"/>
  <c r="F409" i="4"/>
  <c r="G409" i="4" s="1"/>
  <c r="D411" i="4" l="1"/>
  <c r="F410" i="4"/>
  <c r="G410" i="4" s="1"/>
  <c r="D412" i="4" l="1"/>
  <c r="F411" i="4"/>
  <c r="G411" i="4" s="1"/>
  <c r="D413" i="4" l="1"/>
  <c r="F412" i="4"/>
  <c r="G412" i="4" s="1"/>
  <c r="D414" i="4" l="1"/>
  <c r="F413" i="4"/>
  <c r="G413" i="4" s="1"/>
  <c r="D415" i="4" l="1"/>
  <c r="F414" i="4"/>
  <c r="G414" i="4" s="1"/>
  <c r="D416" i="4" l="1"/>
  <c r="F415" i="4"/>
  <c r="G415" i="4" s="1"/>
  <c r="D417" i="4" l="1"/>
  <c r="F416" i="4"/>
  <c r="G416" i="4" s="1"/>
  <c r="D418" i="4" l="1"/>
  <c r="F417" i="4"/>
  <c r="G417" i="4" s="1"/>
  <c r="D419" i="4" l="1"/>
  <c r="F418" i="4"/>
  <c r="G418" i="4" s="1"/>
  <c r="D420" i="4" l="1"/>
  <c r="F419" i="4"/>
  <c r="G419" i="4" s="1"/>
  <c r="D421" i="4" l="1"/>
  <c r="F420" i="4"/>
  <c r="G420" i="4" s="1"/>
  <c r="D422" i="4" l="1"/>
  <c r="F421" i="4"/>
  <c r="G421" i="4" s="1"/>
  <c r="D423" i="4" l="1"/>
  <c r="F422" i="4"/>
  <c r="G422" i="4" s="1"/>
  <c r="D424" i="4" l="1"/>
  <c r="F423" i="4"/>
  <c r="G423" i="4" s="1"/>
  <c r="D425" i="4" l="1"/>
  <c r="F424" i="4"/>
  <c r="G424" i="4" s="1"/>
  <c r="D426" i="4" l="1"/>
  <c r="F425" i="4"/>
  <c r="G425" i="4" s="1"/>
  <c r="D427" i="4" l="1"/>
  <c r="F426" i="4"/>
  <c r="G426" i="4" s="1"/>
  <c r="D428" i="4" l="1"/>
  <c r="F427" i="4"/>
  <c r="G427" i="4" s="1"/>
  <c r="D429" i="4" l="1"/>
  <c r="F428" i="4"/>
  <c r="G428" i="4" s="1"/>
  <c r="D430" i="4" l="1"/>
  <c r="F429" i="4"/>
  <c r="G429" i="4" s="1"/>
  <c r="D431" i="4" l="1"/>
  <c r="F430" i="4"/>
  <c r="G430" i="4" s="1"/>
  <c r="D432" i="4" l="1"/>
  <c r="F431" i="4"/>
  <c r="G431" i="4" s="1"/>
  <c r="D433" i="4" l="1"/>
  <c r="F432" i="4"/>
  <c r="G432" i="4" s="1"/>
  <c r="D434" i="4" l="1"/>
  <c r="F433" i="4"/>
  <c r="G433" i="4" s="1"/>
  <c r="D435" i="4" l="1"/>
  <c r="F434" i="4"/>
  <c r="G434" i="4" s="1"/>
  <c r="D436" i="4" l="1"/>
  <c r="F435" i="4"/>
  <c r="G435" i="4" s="1"/>
  <c r="D437" i="4" l="1"/>
  <c r="F436" i="4"/>
  <c r="G436" i="4" s="1"/>
  <c r="D438" i="4" l="1"/>
  <c r="F437" i="4"/>
  <c r="G437" i="4" s="1"/>
  <c r="D439" i="4" l="1"/>
  <c r="F438" i="4"/>
  <c r="G438" i="4" s="1"/>
  <c r="D440" i="4" l="1"/>
  <c r="F439" i="4"/>
  <c r="G439" i="4" s="1"/>
  <c r="D441" i="4" l="1"/>
  <c r="F440" i="4"/>
  <c r="G440" i="4" s="1"/>
  <c r="D442" i="4" l="1"/>
  <c r="F441" i="4"/>
  <c r="G441" i="4" s="1"/>
  <c r="D443" i="4" l="1"/>
  <c r="F442" i="4"/>
  <c r="G442" i="4" s="1"/>
  <c r="D444" i="4" l="1"/>
  <c r="F443" i="4"/>
  <c r="G443" i="4" s="1"/>
  <c r="D445" i="4" l="1"/>
  <c r="F444" i="4"/>
  <c r="G444" i="4" s="1"/>
  <c r="D446" i="4" l="1"/>
  <c r="F445" i="4"/>
  <c r="G445" i="4" s="1"/>
  <c r="D447" i="4" l="1"/>
  <c r="F446" i="4"/>
  <c r="G446" i="4" s="1"/>
  <c r="D448" i="4" l="1"/>
  <c r="F447" i="4"/>
  <c r="G447" i="4" s="1"/>
  <c r="D449" i="4" l="1"/>
  <c r="F448" i="4"/>
  <c r="G448" i="4" s="1"/>
  <c r="D450" i="4" l="1"/>
  <c r="F449" i="4"/>
  <c r="G449" i="4" s="1"/>
  <c r="D451" i="4" l="1"/>
  <c r="F450" i="4"/>
  <c r="G450" i="4" s="1"/>
  <c r="D452" i="4" l="1"/>
  <c r="F451" i="4"/>
  <c r="G451" i="4" s="1"/>
  <c r="D453" i="4" l="1"/>
  <c r="F452" i="4"/>
  <c r="G452" i="4" s="1"/>
  <c r="D454" i="4" l="1"/>
  <c r="F453" i="4"/>
  <c r="G453" i="4" s="1"/>
  <c r="D455" i="4" l="1"/>
  <c r="F454" i="4"/>
  <c r="G454" i="4" s="1"/>
  <c r="D456" i="4" l="1"/>
  <c r="F455" i="4"/>
  <c r="G455" i="4" s="1"/>
  <c r="D457" i="4" l="1"/>
  <c r="F456" i="4"/>
  <c r="G456" i="4" s="1"/>
  <c r="D458" i="4" l="1"/>
  <c r="F457" i="4"/>
  <c r="G457" i="4" s="1"/>
  <c r="D459" i="4" l="1"/>
  <c r="F458" i="4"/>
  <c r="G458" i="4" s="1"/>
  <c r="D460" i="4" l="1"/>
  <c r="F459" i="4"/>
  <c r="G459" i="4" s="1"/>
  <c r="D461" i="4" l="1"/>
  <c r="F460" i="4"/>
  <c r="G460" i="4" s="1"/>
  <c r="D462" i="4" l="1"/>
  <c r="F461" i="4"/>
  <c r="G461" i="4" s="1"/>
  <c r="D463" i="4" l="1"/>
  <c r="F462" i="4"/>
  <c r="G462" i="4" s="1"/>
  <c r="D464" i="4" l="1"/>
  <c r="F463" i="4"/>
  <c r="G463" i="4" s="1"/>
  <c r="D465" i="4" l="1"/>
  <c r="F465" i="4" s="1"/>
  <c r="G465" i="4" s="1"/>
  <c r="F464" i="4"/>
  <c r="G464" i="4" s="1"/>
</calcChain>
</file>

<file path=xl/sharedStrings.xml><?xml version="1.0" encoding="utf-8"?>
<sst xmlns="http://schemas.openxmlformats.org/spreadsheetml/2006/main" count="50" uniqueCount="36">
  <si>
    <t>№</t>
  </si>
  <si>
    <t>Процентная ставка</t>
  </si>
  <si>
    <t>Шаг аукциона</t>
  </si>
  <si>
    <t>Сумма кредита, руб.</t>
  </si>
  <si>
    <t>Цена договора (в руб.):</t>
  </si>
  <si>
    <t xml:space="preserve">Дата выдачи 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</si>
  <si>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</si>
  <si>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</si>
  <si>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</si>
  <si>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</si>
  <si>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</si>
  <si>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</si>
  <si>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процентов, руб.</t>
  </si>
  <si>
    <t>начало</t>
  </si>
  <si>
    <t>окончание</t>
  </si>
  <si>
    <t xml:space="preserve"> </t>
  </si>
  <si>
    <t>исп. И.Е. Шумилова</t>
  </si>
  <si>
    <t>тел.: + 7 (416-2) 397-411</t>
  </si>
  <si>
    <t xml:space="preserve">kaznach1@drsk.ru 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</si>
  <si>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9,2 % годовых.</t>
  </si>
  <si>
    <t>Заместитель  генерального директора</t>
  </si>
  <si>
    <t>по экономике и  финансам</t>
  </si>
  <si>
    <t>А.В. Кротова</t>
  </si>
  <si>
    <t xml:space="preserve">Расчет к аукциону  «Привлечение кредита » 
для нужд АО «ДРСК» во 2 квартале 2018  года 
в сумме 1 900 000 000 (один миллиард девятьсот миллионов ) рублей
</t>
  </si>
  <si>
    <t>4. Старт Аукциона осуществляется от начальной (максимальной) цены - 349 783 187,36 рублей.</t>
  </si>
  <si>
    <t>Начальная (максимальная) цена</t>
  </si>
  <si>
    <t>1. Цена аукциона (максимальная)   - 349 783 187,36 рублей</t>
  </si>
  <si>
    <t>3. Шаг аукциона устанавливается в размере  0,55% от начальной (максимальной) цены - 1 900 995,58 рублей.</t>
  </si>
  <si>
    <t>Справочно: Процентная ставка (число десятичных знаков "3")</t>
  </si>
  <si>
    <t xml:space="preserve">Расчет процентов по кредиту в сумме 378 000 000 рублей 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</si>
  <si>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9,0 % годовых.</t>
  </si>
  <si>
    <t>4. Старт Аукциона осуществляется от начальной (максимальной) цены - 68 031 086,91 рублей.</t>
  </si>
  <si>
    <t>1. Цена аукциона (максимальная)   - 68 031 086,91 рублей</t>
  </si>
  <si>
    <t xml:space="preserve">3. Шаг аукциона устанавливается в размере  0,1% от начальной (максимальной) цены - 68 031,09 рублей </t>
  </si>
  <si>
    <t>(округление в расчете до 68 031,0869).</t>
  </si>
  <si>
    <t xml:space="preserve">Расчет к аукциону  «Привлечение кредита» 
для нужд АО «ДРСК» в 4 квартале 2020 года 
в сумме  378 000 000 (триста семьдесят восемь миллионов) рублей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</si>
</sst>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%"/>
    <numFmt numFmtId="165" formatCode="0.0000%"/>
    <numFmt numFmtId="166" formatCode="0.0000000%"/>
    <numFmt numFmtId="167" formatCode="#,##0.0000"/>
    <numFmt numFmtId="168" formatCode="#,##0.0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1" fillId="0" borderId="0" applyNumberFormat="0" applyFill="0" applyBorder="0" applyAlignment="0" applyProtection="0"/>
  </cellStyleXfs>
  <cellXfs count="74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1"/>
    <xf numFmtId="3" fontId="6" fillId="0" borderId="0" xfId="1" applyNumberFormat="1"/>
    <xf numFmtId="4" fontId="6" fillId="0" borderId="0" xfId="1" applyNumberFormat="1"/>
    <xf numFmtId="0" fontId="0" fillId="0" borderId="0" xfId="1" applyFont="1"/>
    <xf numFmtId="4" fontId="8" fillId="2" borderId="0" xfId="1" applyNumberFormat="1" applyFont="1" applyFill="1"/>
    <xf numFmtId="4" fontId="6" fillId="0" borderId="1" xfId="1" applyNumberFormat="1" applyBorder="1"/>
    <xf numFmtId="14" fontId="6" fillId="3" borderId="1" xfId="1" applyNumberFormat="1" applyFill="1" applyBorder="1"/>
    <xf numFmtId="0" fontId="6" fillId="3" borderId="1" xfId="1" applyFill="1" applyBorder="1"/>
    <xf numFmtId="3" fontId="6" fillId="3" borderId="1" xfId="1" applyNumberFormat="1" applyFill="1" applyBorder="1"/>
    <xf numFmtId="1" fontId="6" fillId="3" borderId="1" xfId="1" applyNumberFormat="1" applyFill="1" applyBorder="1" applyAlignment="1"/>
    <xf numFmtId="4" fontId="6" fillId="3" borderId="1" xfId="1" applyNumberFormat="1" applyFill="1" applyBorder="1"/>
    <xf numFmtId="0" fontId="6" fillId="0" borderId="1" xfId="1" applyBorder="1"/>
    <xf numFmtId="0" fontId="9" fillId="0" borderId="1" xfId="1" applyFont="1" applyBorder="1"/>
    <xf numFmtId="0" fontId="9" fillId="0" borderId="1" xfId="1" applyFont="1" applyFill="1" applyBorder="1"/>
    <xf numFmtId="4" fontId="9" fillId="0" borderId="1" xfId="1" applyNumberFormat="1" applyFont="1" applyFill="1" applyBorder="1"/>
    <xf numFmtId="3" fontId="9" fillId="0" borderId="1" xfId="1" applyNumberFormat="1" applyFont="1" applyFill="1" applyBorder="1"/>
    <xf numFmtId="10" fontId="6" fillId="3" borderId="1" xfId="1" applyNumberFormat="1" applyFill="1" applyBorder="1" applyAlignment="1"/>
    <xf numFmtId="0" fontId="10" fillId="0" borderId="0" xfId="0" applyFont="1" applyAlignment="1">
      <alignment vertical="center"/>
    </xf>
    <xf numFmtId="0" fontId="11" fillId="0" borderId="0" xfId="2"/>
    <xf numFmtId="164" fontId="2" fillId="0" borderId="0" xfId="0" applyNumberFormat="1" applyFont="1"/>
    <xf numFmtId="164" fontId="2" fillId="0" borderId="0" xfId="0" applyNumberFormat="1" applyFont="1" applyAlignment="1">
      <alignment horizontal="left" vertical="center" wrapText="1"/>
    </xf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left" vertical="center" wrapText="1"/>
    </xf>
    <xf numFmtId="3" fontId="9" fillId="3" borderId="1" xfId="1" applyNumberFormat="1" applyFont="1" applyFill="1" applyBorder="1"/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14" fontId="6" fillId="3" borderId="1" xfId="1" applyNumberFormat="1" applyFont="1" applyFill="1" applyBorder="1"/>
    <xf numFmtId="0" fontId="0" fillId="0" borderId="0" xfId="0"/>
    <xf numFmtId="4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4" fontId="3" fillId="0" borderId="4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Border="1" applyAlignment="1">
      <alignment horizontal="center" vertical="center" wrapText="1"/>
    </xf>
    <xf numFmtId="168" fontId="3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6" fillId="0" borderId="1" xfId="1" applyNumberFormat="1" applyBorder="1"/>
    <xf numFmtId="0" fontId="6" fillId="0" borderId="1" xfId="1" applyFill="1" applyBorder="1"/>
    <xf numFmtId="3" fontId="6" fillId="0" borderId="1" xfId="1" applyNumberFormat="1" applyFill="1" applyBorder="1"/>
    <xf numFmtId="14" fontId="6" fillId="0" borderId="1" xfId="1" applyNumberFormat="1" applyFill="1" applyBorder="1"/>
    <xf numFmtId="1" fontId="6" fillId="0" borderId="1" xfId="1" applyNumberFormat="1" applyFill="1" applyBorder="1" applyAlignment="1"/>
    <xf numFmtId="4" fontId="6" fillId="0" borderId="1" xfId="1" applyNumberFormat="1" applyFill="1" applyBorder="1"/>
    <xf numFmtId="0" fontId="1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aznach1@drsk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aznach1@drsk.ru" TargetMode="External"/><Relationship Id="rId1" Type="http://schemas.openxmlformats.org/officeDocument/2006/relationships/hyperlink" Target="mailto:kaznach1@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I472"/>
  <sheetViews>
    <sheetView tabSelected="1" zoomScaleNormal="100" workbookViewId="0">
      <selection activeCell="A467" sqref="A467:XFD472"/>
    </sheetView>
  </sheetViews>
  <sheetFormatPr defaultRowHeight="15" x14ac:dyDescent="0.25"/>
  <cols>
    <col min="3" max="3" width="25.7109375" style="1" customWidth="1"/>
    <col min="4" max="4" width="25.7109375" style="31" customWidth="1"/>
    <col min="5" max="5" width="25.7109375" style="1" customWidth="1"/>
    <col min="6" max="6" width="21.5703125" style="1" customWidth="1"/>
    <col min="7" max="7" width="22" style="31" customWidth="1"/>
    <col min="9" max="9" width="20.140625" customWidth="1"/>
  </cols>
  <sheetData>
    <row r="2" spans="2:7" ht="18.75" customHeight="1" x14ac:dyDescent="0.25">
      <c r="B2" s="66" t="s">
        <v>35</v>
      </c>
      <c r="C2" s="66"/>
      <c r="D2" s="66"/>
      <c r="E2" s="66"/>
      <c r="F2" s="66"/>
      <c r="G2" s="60"/>
    </row>
    <row r="3" spans="2:7" ht="25.5" customHeight="1" x14ac:dyDescent="0.25">
      <c r="B3" s="66"/>
      <c r="C3" s="66"/>
      <c r="D3" s="66"/>
      <c r="E3" s="66"/>
      <c r="F3" s="66"/>
      <c r="G3" s="60"/>
    </row>
    <row r="4" spans="2:7" ht="29.25" customHeight="1" x14ac:dyDescent="0.25">
      <c r="B4" s="66"/>
      <c r="C4" s="66"/>
      <c r="D4" s="66"/>
      <c r="E4" s="66"/>
      <c r="F4" s="66"/>
      <c r="G4" s="60"/>
    </row>
    <row r="5" spans="2:7" ht="27" customHeight="1" x14ac:dyDescent="0.25">
      <c r="B5" s="3" t="s">
        <v>32</v>
      </c>
      <c r="C5" s="5"/>
      <c r="D5" s="28"/>
      <c r="E5" s="5"/>
      <c r="F5" s="5"/>
      <c r="G5" s="28"/>
    </row>
    <row r="6" spans="2:7" ht="15.75" customHeight="1" x14ac:dyDescent="0.25">
      <c r="B6" s="67" t="s">
        <v>30</v>
      </c>
      <c r="C6" s="67"/>
      <c r="D6" s="67"/>
      <c r="E6" s="67"/>
      <c r="F6" s="67"/>
      <c r="G6" s="61"/>
    </row>
    <row r="7" spans="2:7" ht="15" customHeight="1" x14ac:dyDescent="0.25">
      <c r="B7" s="67"/>
      <c r="C7" s="67"/>
      <c r="D7" s="67"/>
      <c r="E7" s="67"/>
      <c r="F7" s="67"/>
      <c r="G7" s="61"/>
    </row>
    <row r="8" spans="2:7" ht="15" customHeight="1" x14ac:dyDescent="0.25">
      <c r="B8" s="67"/>
      <c r="C8" s="67"/>
      <c r="D8" s="67"/>
      <c r="E8" s="67"/>
      <c r="F8" s="67"/>
      <c r="G8" s="61"/>
    </row>
    <row r="9" spans="2:7" ht="15" customHeight="1" x14ac:dyDescent="0.25">
      <c r="B9" s="67"/>
      <c r="C9" s="67"/>
      <c r="D9" s="67"/>
      <c r="E9" s="67"/>
      <c r="F9" s="67"/>
      <c r="G9" s="61"/>
    </row>
    <row r="10" spans="2:7" ht="15" customHeight="1" x14ac:dyDescent="0.25">
      <c r="B10" s="67"/>
      <c r="C10" s="67"/>
      <c r="D10" s="67"/>
      <c r="E10" s="67"/>
      <c r="F10" s="67"/>
      <c r="G10" s="61"/>
    </row>
    <row r="11" spans="2:7" ht="15" customHeight="1" x14ac:dyDescent="0.25">
      <c r="B11" s="67"/>
      <c r="C11" s="67"/>
      <c r="D11" s="67"/>
      <c r="E11" s="67"/>
      <c r="F11" s="67"/>
      <c r="G11" s="61"/>
    </row>
    <row r="12" spans="2:7" ht="12.75" customHeight="1" x14ac:dyDescent="0.25">
      <c r="B12" s="67"/>
      <c r="C12" s="67"/>
      <c r="D12" s="67"/>
      <c r="E12" s="67"/>
      <c r="F12" s="67"/>
      <c r="G12" s="61"/>
    </row>
    <row r="13" spans="2:7" ht="15.75" customHeight="1" x14ac:dyDescent="0.25">
      <c r="B13" s="3" t="s">
        <v>33</v>
      </c>
      <c r="C13" s="5"/>
      <c r="D13" s="28"/>
      <c r="E13" s="5"/>
      <c r="F13" s="37"/>
      <c r="G13" s="29"/>
    </row>
    <row r="14" spans="2:7" ht="15.75" customHeight="1" x14ac:dyDescent="0.25">
      <c r="B14" s="3" t="s">
        <v>34</v>
      </c>
      <c r="C14" s="5"/>
      <c r="D14" s="28"/>
      <c r="E14" s="5"/>
      <c r="F14" s="5"/>
      <c r="G14" s="28"/>
    </row>
    <row r="15" spans="2:7" s="40" customFormat="1" ht="15.75" customHeight="1" x14ac:dyDescent="0.25">
      <c r="B15" s="3"/>
      <c r="C15" s="5"/>
      <c r="D15" s="28"/>
      <c r="E15" s="5"/>
      <c r="F15" s="5"/>
      <c r="G15" s="28"/>
    </row>
    <row r="16" spans="2:7" ht="15.75" customHeight="1" x14ac:dyDescent="0.25">
      <c r="B16" s="3" t="s">
        <v>31</v>
      </c>
      <c r="C16" s="5"/>
      <c r="D16" s="28"/>
      <c r="E16" s="5"/>
      <c r="F16" s="5"/>
      <c r="G16" s="28"/>
    </row>
    <row r="17" spans="2:9" ht="15.75" customHeight="1" x14ac:dyDescent="0.25">
      <c r="B17" s="3"/>
      <c r="C17" s="5"/>
      <c r="D17" s="28"/>
      <c r="E17" s="5"/>
      <c r="F17" s="5"/>
      <c r="G17" s="28"/>
    </row>
    <row r="18" spans="2:9" s="40" customFormat="1" x14ac:dyDescent="0.25">
      <c r="B18" s="34"/>
      <c r="C18" s="35"/>
      <c r="D18" s="36"/>
      <c r="E18" s="35"/>
      <c r="F18" s="35"/>
      <c r="G18" s="59"/>
    </row>
    <row r="19" spans="2:9" ht="57" x14ac:dyDescent="0.25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  <c r="G19" s="62" t="s">
        <v>28</v>
      </c>
      <c r="I19" s="46"/>
    </row>
    <row r="20" spans="2:9" x14ac:dyDescent="0.25">
      <c r="B20" s="6">
        <v>1</v>
      </c>
      <c r="C20" s="41">
        <v>378000000</v>
      </c>
      <c r="D20" s="41">
        <f>(C20*F20*35)/366+(C20*F20*695)/365</f>
        <v>68031086.90770267</v>
      </c>
      <c r="E20" s="41"/>
      <c r="F20" s="42">
        <v>0.09</v>
      </c>
      <c r="G20" s="48">
        <f>F20</f>
        <v>0.09</v>
      </c>
      <c r="I20" s="47"/>
    </row>
    <row r="21" spans="2:9" x14ac:dyDescent="0.25">
      <c r="B21" s="6">
        <v>2</v>
      </c>
      <c r="C21" s="41">
        <v>378000000</v>
      </c>
      <c r="D21" s="41">
        <f>D20-E21</f>
        <v>67963055.820802674</v>
      </c>
      <c r="E21" s="41">
        <v>68031.086899999995</v>
      </c>
      <c r="F21" s="42">
        <f>D21/(C21*35/366+C21*695/365)</f>
        <v>8.991000000001019E-2</v>
      </c>
      <c r="G21" s="48">
        <f t="shared" ref="G21:G84" si="0">F21</f>
        <v>8.991000000001019E-2</v>
      </c>
      <c r="I21" s="46"/>
    </row>
    <row r="22" spans="2:9" x14ac:dyDescent="0.25">
      <c r="B22" s="6">
        <v>3</v>
      </c>
      <c r="C22" s="41">
        <v>378000000</v>
      </c>
      <c r="D22" s="41">
        <f t="shared" ref="D22:D60" si="1">D21-E22</f>
        <v>67895024.733902678</v>
      </c>
      <c r="E22" s="41">
        <v>68031.086899999995</v>
      </c>
      <c r="F22" s="42">
        <f t="shared" ref="F22:F85" si="2">D22/(C22*35/366+C22*695/365)</f>
        <v>8.9820000000020384E-2</v>
      </c>
      <c r="G22" s="48">
        <f t="shared" si="0"/>
        <v>8.9820000000020384E-2</v>
      </c>
      <c r="I22" s="46"/>
    </row>
    <row r="23" spans="2:9" x14ac:dyDescent="0.25">
      <c r="B23" s="6">
        <v>4</v>
      </c>
      <c r="C23" s="41">
        <v>378000000</v>
      </c>
      <c r="D23" s="41">
        <f t="shared" si="1"/>
        <v>67826993.647002682</v>
      </c>
      <c r="E23" s="41">
        <v>68031.086899999995</v>
      </c>
      <c r="F23" s="42">
        <f t="shared" si="2"/>
        <v>8.9730000000030577E-2</v>
      </c>
      <c r="G23" s="48">
        <f t="shared" si="0"/>
        <v>8.9730000000030577E-2</v>
      </c>
      <c r="I23" s="46"/>
    </row>
    <row r="24" spans="2:9" x14ac:dyDescent="0.25">
      <c r="B24" s="6">
        <v>5</v>
      </c>
      <c r="C24" s="41">
        <v>378000000</v>
      </c>
      <c r="D24" s="41">
        <f t="shared" si="1"/>
        <v>67758962.560102686</v>
      </c>
      <c r="E24" s="41">
        <v>68031.086899999995</v>
      </c>
      <c r="F24" s="42">
        <f t="shared" si="2"/>
        <v>8.964000000004077E-2</v>
      </c>
      <c r="G24" s="48">
        <f t="shared" si="0"/>
        <v>8.964000000004077E-2</v>
      </c>
      <c r="I24" s="46"/>
    </row>
    <row r="25" spans="2:9" x14ac:dyDescent="0.25">
      <c r="B25" s="6">
        <v>6</v>
      </c>
      <c r="C25" s="41">
        <v>378000000</v>
      </c>
      <c r="D25" s="41">
        <f t="shared" si="1"/>
        <v>67690931.47320269</v>
      </c>
      <c r="E25" s="41">
        <v>68031.086899999995</v>
      </c>
      <c r="F25" s="42">
        <f t="shared" si="2"/>
        <v>8.9550000000050978E-2</v>
      </c>
      <c r="G25" s="48">
        <f t="shared" si="0"/>
        <v>8.9550000000050978E-2</v>
      </c>
    </row>
    <row r="26" spans="2:9" x14ac:dyDescent="0.25">
      <c r="B26" s="6">
        <v>7</v>
      </c>
      <c r="C26" s="41">
        <v>378000000</v>
      </c>
      <c r="D26" s="41">
        <f t="shared" si="1"/>
        <v>67622900.386302695</v>
      </c>
      <c r="E26" s="41">
        <v>68031.086899999995</v>
      </c>
      <c r="F26" s="42">
        <f t="shared" si="2"/>
        <v>8.9460000000061171E-2</v>
      </c>
      <c r="G26" s="48">
        <f t="shared" si="0"/>
        <v>8.9460000000061171E-2</v>
      </c>
    </row>
    <row r="27" spans="2:9" x14ac:dyDescent="0.25">
      <c r="B27" s="6">
        <v>8</v>
      </c>
      <c r="C27" s="41">
        <v>378000000</v>
      </c>
      <c r="D27" s="41">
        <f t="shared" si="1"/>
        <v>67554869.299402699</v>
      </c>
      <c r="E27" s="41">
        <v>68031.086899999995</v>
      </c>
      <c r="F27" s="42">
        <f t="shared" si="2"/>
        <v>8.9370000000071365E-2</v>
      </c>
      <c r="G27" s="48">
        <f t="shared" si="0"/>
        <v>8.9370000000071365E-2</v>
      </c>
    </row>
    <row r="28" spans="2:9" x14ac:dyDescent="0.25">
      <c r="B28" s="6">
        <v>9</v>
      </c>
      <c r="C28" s="41">
        <v>378000000</v>
      </c>
      <c r="D28" s="41">
        <f t="shared" si="1"/>
        <v>67486838.212502703</v>
      </c>
      <c r="E28" s="41">
        <v>68031.086899999995</v>
      </c>
      <c r="F28" s="42">
        <f t="shared" si="2"/>
        <v>8.9280000000081558E-2</v>
      </c>
      <c r="G28" s="48">
        <f t="shared" si="0"/>
        <v>8.9280000000081558E-2</v>
      </c>
    </row>
    <row r="29" spans="2:9" x14ac:dyDescent="0.25">
      <c r="B29" s="6">
        <v>10</v>
      </c>
      <c r="C29" s="41">
        <v>378000000</v>
      </c>
      <c r="D29" s="41">
        <f t="shared" si="1"/>
        <v>67418807.125602707</v>
      </c>
      <c r="E29" s="41">
        <v>68031.086899999995</v>
      </c>
      <c r="F29" s="42">
        <f t="shared" si="2"/>
        <v>8.9190000000091751E-2</v>
      </c>
      <c r="G29" s="48">
        <f t="shared" si="0"/>
        <v>8.9190000000091751E-2</v>
      </c>
    </row>
    <row r="30" spans="2:9" x14ac:dyDescent="0.25">
      <c r="B30" s="6">
        <v>11</v>
      </c>
      <c r="C30" s="41">
        <v>378000000</v>
      </c>
      <c r="D30" s="41">
        <f t="shared" si="1"/>
        <v>67350776.038702711</v>
      </c>
      <c r="E30" s="41">
        <v>68031.086899999995</v>
      </c>
      <c r="F30" s="42">
        <f t="shared" si="2"/>
        <v>8.9100000000101945E-2</v>
      </c>
      <c r="G30" s="48">
        <f t="shared" si="0"/>
        <v>8.9100000000101945E-2</v>
      </c>
    </row>
    <row r="31" spans="2:9" x14ac:dyDescent="0.25">
      <c r="B31" s="6">
        <v>12</v>
      </c>
      <c r="C31" s="41">
        <v>378000000</v>
      </c>
      <c r="D31" s="41">
        <f t="shared" si="1"/>
        <v>67282744.951802716</v>
      </c>
      <c r="E31" s="41">
        <v>68031.086899999995</v>
      </c>
      <c r="F31" s="42">
        <f t="shared" si="2"/>
        <v>8.9010000000112152E-2</v>
      </c>
      <c r="G31" s="48">
        <f t="shared" si="0"/>
        <v>8.9010000000112152E-2</v>
      </c>
    </row>
    <row r="32" spans="2:9" x14ac:dyDescent="0.25">
      <c r="B32" s="6">
        <v>13</v>
      </c>
      <c r="C32" s="41">
        <v>378000000</v>
      </c>
      <c r="D32" s="41">
        <f t="shared" si="1"/>
        <v>67214713.86490272</v>
      </c>
      <c r="E32" s="41">
        <v>68031.086899999995</v>
      </c>
      <c r="F32" s="42">
        <f t="shared" si="2"/>
        <v>8.8920000000122346E-2</v>
      </c>
      <c r="G32" s="48">
        <f t="shared" si="0"/>
        <v>8.8920000000122346E-2</v>
      </c>
    </row>
    <row r="33" spans="2:7" x14ac:dyDescent="0.25">
      <c r="B33" s="6">
        <v>14</v>
      </c>
      <c r="C33" s="41">
        <v>378000000</v>
      </c>
      <c r="D33" s="41">
        <f t="shared" si="1"/>
        <v>67146682.778002724</v>
      </c>
      <c r="E33" s="41">
        <v>68031.086899999995</v>
      </c>
      <c r="F33" s="42">
        <f t="shared" si="2"/>
        <v>8.8830000000132539E-2</v>
      </c>
      <c r="G33" s="48">
        <f t="shared" si="0"/>
        <v>8.8830000000132539E-2</v>
      </c>
    </row>
    <row r="34" spans="2:7" x14ac:dyDescent="0.25">
      <c r="B34" s="6">
        <v>15</v>
      </c>
      <c r="C34" s="41">
        <v>378000000</v>
      </c>
      <c r="D34" s="41">
        <f t="shared" si="1"/>
        <v>67078651.691102721</v>
      </c>
      <c r="E34" s="41">
        <v>68031.086899999995</v>
      </c>
      <c r="F34" s="42">
        <f t="shared" si="2"/>
        <v>8.8740000000142719E-2</v>
      </c>
      <c r="G34" s="48">
        <f t="shared" si="0"/>
        <v>8.8740000000142719E-2</v>
      </c>
    </row>
    <row r="35" spans="2:7" x14ac:dyDescent="0.25">
      <c r="B35" s="6">
        <v>16</v>
      </c>
      <c r="C35" s="41">
        <v>378000000</v>
      </c>
      <c r="D35" s="41">
        <f t="shared" si="1"/>
        <v>67010620.604202718</v>
      </c>
      <c r="E35" s="41">
        <v>68031.086899999995</v>
      </c>
      <c r="F35" s="42">
        <f t="shared" si="2"/>
        <v>8.8650000000152912E-2</v>
      </c>
      <c r="G35" s="48">
        <f t="shared" si="0"/>
        <v>8.8650000000152912E-2</v>
      </c>
    </row>
    <row r="36" spans="2:7" x14ac:dyDescent="0.25">
      <c r="B36" s="6">
        <v>17</v>
      </c>
      <c r="C36" s="41">
        <v>378000000</v>
      </c>
      <c r="D36" s="41">
        <f t="shared" si="1"/>
        <v>66942589.517302714</v>
      </c>
      <c r="E36" s="41">
        <v>68031.086899999995</v>
      </c>
      <c r="F36" s="42">
        <f t="shared" si="2"/>
        <v>8.8560000000163092E-2</v>
      </c>
      <c r="G36" s="48">
        <f t="shared" si="0"/>
        <v>8.8560000000163092E-2</v>
      </c>
    </row>
    <row r="37" spans="2:7" x14ac:dyDescent="0.25">
      <c r="B37" s="6">
        <v>18</v>
      </c>
      <c r="C37" s="41">
        <v>378000000</v>
      </c>
      <c r="D37" s="41">
        <f t="shared" si="1"/>
        <v>66874558.430402711</v>
      </c>
      <c r="E37" s="41">
        <v>68031.086899999995</v>
      </c>
      <c r="F37" s="42">
        <f t="shared" si="2"/>
        <v>8.8470000000173285E-2</v>
      </c>
      <c r="G37" s="48">
        <f t="shared" si="0"/>
        <v>8.8470000000173285E-2</v>
      </c>
    </row>
    <row r="38" spans="2:7" x14ac:dyDescent="0.25">
      <c r="B38" s="6">
        <v>19</v>
      </c>
      <c r="C38" s="41">
        <v>378000000</v>
      </c>
      <c r="D38" s="41">
        <f t="shared" si="1"/>
        <v>66806527.343502708</v>
      </c>
      <c r="E38" s="41">
        <v>68031.086899999995</v>
      </c>
      <c r="F38" s="42">
        <f t="shared" si="2"/>
        <v>8.8380000000183465E-2</v>
      </c>
      <c r="G38" s="48">
        <f t="shared" si="0"/>
        <v>8.8380000000183465E-2</v>
      </c>
    </row>
    <row r="39" spans="2:7" x14ac:dyDescent="0.25">
      <c r="B39" s="6">
        <f>B38+1</f>
        <v>20</v>
      </c>
      <c r="C39" s="41">
        <v>378000000</v>
      </c>
      <c r="D39" s="41">
        <f t="shared" si="1"/>
        <v>66738496.256602705</v>
      </c>
      <c r="E39" s="41">
        <v>68031.086899999995</v>
      </c>
      <c r="F39" s="42">
        <f t="shared" si="2"/>
        <v>8.8290000000193658E-2</v>
      </c>
      <c r="G39" s="48">
        <f t="shared" si="0"/>
        <v>8.8290000000193658E-2</v>
      </c>
    </row>
    <row r="40" spans="2:7" x14ac:dyDescent="0.25">
      <c r="B40" s="6">
        <f t="shared" ref="B40:B103" si="3">B39+1</f>
        <v>21</v>
      </c>
      <c r="C40" s="41">
        <v>378000000</v>
      </c>
      <c r="D40" s="41">
        <f t="shared" si="1"/>
        <v>66670465.169702701</v>
      </c>
      <c r="E40" s="41">
        <v>68031.086899999995</v>
      </c>
      <c r="F40" s="42">
        <f t="shared" si="2"/>
        <v>8.8200000000203838E-2</v>
      </c>
      <c r="G40" s="48">
        <f t="shared" si="0"/>
        <v>8.8200000000203838E-2</v>
      </c>
    </row>
    <row r="41" spans="2:7" x14ac:dyDescent="0.25">
      <c r="B41" s="6">
        <f t="shared" si="3"/>
        <v>22</v>
      </c>
      <c r="C41" s="41">
        <v>378000000</v>
      </c>
      <c r="D41" s="41">
        <f t="shared" si="1"/>
        <v>66602434.082802698</v>
      </c>
      <c r="E41" s="41">
        <v>68031.086899999995</v>
      </c>
      <c r="F41" s="42">
        <f t="shared" si="2"/>
        <v>8.8110000000214017E-2</v>
      </c>
      <c r="G41" s="48">
        <f t="shared" si="0"/>
        <v>8.8110000000214017E-2</v>
      </c>
    </row>
    <row r="42" spans="2:7" x14ac:dyDescent="0.25">
      <c r="B42" s="6">
        <f t="shared" si="3"/>
        <v>23</v>
      </c>
      <c r="C42" s="41">
        <v>378000000</v>
      </c>
      <c r="D42" s="41">
        <f t="shared" si="1"/>
        <v>66534402.995902695</v>
      </c>
      <c r="E42" s="41">
        <v>68031.086899999995</v>
      </c>
      <c r="F42" s="42">
        <f t="shared" si="2"/>
        <v>8.8020000000224211E-2</v>
      </c>
      <c r="G42" s="48">
        <f t="shared" si="0"/>
        <v>8.8020000000224211E-2</v>
      </c>
    </row>
    <row r="43" spans="2:7" x14ac:dyDescent="0.25">
      <c r="B43" s="6">
        <f t="shared" si="3"/>
        <v>24</v>
      </c>
      <c r="C43" s="41">
        <v>378000000</v>
      </c>
      <c r="D43" s="41">
        <f t="shared" si="1"/>
        <v>66466371.909002692</v>
      </c>
      <c r="E43" s="41">
        <v>68031.086899999995</v>
      </c>
      <c r="F43" s="42">
        <f t="shared" si="2"/>
        <v>8.793000000023439E-2</v>
      </c>
      <c r="G43" s="48">
        <f t="shared" si="0"/>
        <v>8.793000000023439E-2</v>
      </c>
    </row>
    <row r="44" spans="2:7" x14ac:dyDescent="0.25">
      <c r="B44" s="56">
        <f t="shared" si="3"/>
        <v>25</v>
      </c>
      <c r="C44" s="41">
        <v>378000000</v>
      </c>
      <c r="D44" s="57">
        <f t="shared" si="1"/>
        <v>66398340.822102688</v>
      </c>
      <c r="E44" s="41">
        <v>68031.086899999995</v>
      </c>
      <c r="F44" s="42">
        <f t="shared" si="2"/>
        <v>8.7840000000244584E-2</v>
      </c>
      <c r="G44" s="58">
        <f t="shared" si="0"/>
        <v>8.7840000000244584E-2</v>
      </c>
    </row>
    <row r="45" spans="2:7" x14ac:dyDescent="0.25">
      <c r="B45" s="6">
        <f t="shared" si="3"/>
        <v>26</v>
      </c>
      <c r="C45" s="41">
        <v>378000000</v>
      </c>
      <c r="D45" s="41">
        <f t="shared" si="1"/>
        <v>66330309.735202685</v>
      </c>
      <c r="E45" s="41">
        <v>68031.086899999995</v>
      </c>
      <c r="F45" s="42">
        <f t="shared" si="2"/>
        <v>8.7750000000254763E-2</v>
      </c>
      <c r="G45" s="48">
        <f t="shared" si="0"/>
        <v>8.7750000000254763E-2</v>
      </c>
    </row>
    <row r="46" spans="2:7" x14ac:dyDescent="0.25">
      <c r="B46" s="6">
        <f t="shared" si="3"/>
        <v>27</v>
      </c>
      <c r="C46" s="41">
        <v>378000000</v>
      </c>
      <c r="D46" s="41">
        <f t="shared" si="1"/>
        <v>66262278.648302682</v>
      </c>
      <c r="E46" s="41">
        <v>68031.086899999995</v>
      </c>
      <c r="F46" s="42">
        <f t="shared" si="2"/>
        <v>8.7660000000264957E-2</v>
      </c>
      <c r="G46" s="48">
        <f t="shared" si="0"/>
        <v>8.7660000000264957E-2</v>
      </c>
    </row>
    <row r="47" spans="2:7" x14ac:dyDescent="0.25">
      <c r="B47" s="6">
        <f t="shared" si="3"/>
        <v>28</v>
      </c>
      <c r="C47" s="41">
        <v>378000000</v>
      </c>
      <c r="D47" s="41">
        <f t="shared" si="1"/>
        <v>66194247.561402678</v>
      </c>
      <c r="E47" s="41">
        <v>68031.086899999995</v>
      </c>
      <c r="F47" s="42">
        <f t="shared" si="2"/>
        <v>8.7570000000275136E-2</v>
      </c>
      <c r="G47" s="48">
        <f t="shared" si="0"/>
        <v>8.7570000000275136E-2</v>
      </c>
    </row>
    <row r="48" spans="2:7" x14ac:dyDescent="0.25">
      <c r="B48" s="6">
        <f t="shared" si="3"/>
        <v>29</v>
      </c>
      <c r="C48" s="41">
        <v>378000000</v>
      </c>
      <c r="D48" s="41">
        <f t="shared" si="1"/>
        <v>66126216.474502675</v>
      </c>
      <c r="E48" s="41">
        <v>68031.086899999995</v>
      </c>
      <c r="F48" s="42">
        <f t="shared" si="2"/>
        <v>8.748000000028533E-2</v>
      </c>
      <c r="G48" s="48">
        <f t="shared" si="0"/>
        <v>8.748000000028533E-2</v>
      </c>
    </row>
    <row r="49" spans="2:7" x14ac:dyDescent="0.25">
      <c r="B49" s="6">
        <f t="shared" si="3"/>
        <v>30</v>
      </c>
      <c r="C49" s="41">
        <v>378000000</v>
      </c>
      <c r="D49" s="41">
        <f t="shared" si="1"/>
        <v>66058185.387602672</v>
      </c>
      <c r="E49" s="41">
        <v>68031.086899999995</v>
      </c>
      <c r="F49" s="42">
        <f t="shared" si="2"/>
        <v>8.7390000000295509E-2</v>
      </c>
      <c r="G49" s="48">
        <f t="shared" si="0"/>
        <v>8.7390000000295509E-2</v>
      </c>
    </row>
    <row r="50" spans="2:7" x14ac:dyDescent="0.25">
      <c r="B50" s="6">
        <f t="shared" si="3"/>
        <v>31</v>
      </c>
      <c r="C50" s="41">
        <v>378000000</v>
      </c>
      <c r="D50" s="41">
        <f t="shared" si="1"/>
        <v>65990154.300702669</v>
      </c>
      <c r="E50" s="41">
        <v>68031.086899999995</v>
      </c>
      <c r="F50" s="42">
        <f t="shared" si="2"/>
        <v>8.7300000000305689E-2</v>
      </c>
      <c r="G50" s="48">
        <f t="shared" si="0"/>
        <v>8.7300000000305689E-2</v>
      </c>
    </row>
    <row r="51" spans="2:7" x14ac:dyDescent="0.25">
      <c r="B51" s="6">
        <f t="shared" si="3"/>
        <v>32</v>
      </c>
      <c r="C51" s="41">
        <v>378000000</v>
      </c>
      <c r="D51" s="41">
        <f t="shared" si="1"/>
        <v>65922123.213802665</v>
      </c>
      <c r="E51" s="41">
        <v>68031.086899999995</v>
      </c>
      <c r="F51" s="42">
        <f t="shared" si="2"/>
        <v>8.7210000000315882E-2</v>
      </c>
      <c r="G51" s="48">
        <f t="shared" si="0"/>
        <v>8.7210000000315882E-2</v>
      </c>
    </row>
    <row r="52" spans="2:7" x14ac:dyDescent="0.25">
      <c r="B52" s="6">
        <f t="shared" si="3"/>
        <v>33</v>
      </c>
      <c r="C52" s="41">
        <v>378000000</v>
      </c>
      <c r="D52" s="41">
        <f t="shared" si="1"/>
        <v>65854092.126902662</v>
      </c>
      <c r="E52" s="41">
        <v>68031.086899999995</v>
      </c>
      <c r="F52" s="42">
        <f t="shared" si="2"/>
        <v>8.7120000000326062E-2</v>
      </c>
      <c r="G52" s="48">
        <f t="shared" si="0"/>
        <v>8.7120000000326062E-2</v>
      </c>
    </row>
    <row r="53" spans="2:7" x14ac:dyDescent="0.25">
      <c r="B53" s="6">
        <f t="shared" si="3"/>
        <v>34</v>
      </c>
      <c r="C53" s="41">
        <v>378000000</v>
      </c>
      <c r="D53" s="41">
        <f t="shared" si="1"/>
        <v>65786061.040002659</v>
      </c>
      <c r="E53" s="41">
        <v>68031.086899999995</v>
      </c>
      <c r="F53" s="42">
        <f t="shared" si="2"/>
        <v>8.7030000000336255E-2</v>
      </c>
      <c r="G53" s="48">
        <f t="shared" si="0"/>
        <v>8.7030000000336255E-2</v>
      </c>
    </row>
    <row r="54" spans="2:7" x14ac:dyDescent="0.25">
      <c r="B54" s="6">
        <f t="shared" si="3"/>
        <v>35</v>
      </c>
      <c r="C54" s="41">
        <v>378000000</v>
      </c>
      <c r="D54" s="41">
        <f t="shared" si="1"/>
        <v>65718029.953102656</v>
      </c>
      <c r="E54" s="41">
        <v>68031.086899999995</v>
      </c>
      <c r="F54" s="42">
        <f t="shared" si="2"/>
        <v>8.6940000000346435E-2</v>
      </c>
      <c r="G54" s="48">
        <f t="shared" si="0"/>
        <v>8.6940000000346435E-2</v>
      </c>
    </row>
    <row r="55" spans="2:7" x14ac:dyDescent="0.25">
      <c r="B55" s="6">
        <f t="shared" si="3"/>
        <v>36</v>
      </c>
      <c r="C55" s="41">
        <v>378000000</v>
      </c>
      <c r="D55" s="41">
        <f t="shared" si="1"/>
        <v>65649998.866202652</v>
      </c>
      <c r="E55" s="41">
        <v>68031.086899999995</v>
      </c>
      <c r="F55" s="42">
        <f t="shared" si="2"/>
        <v>8.6850000000356628E-2</v>
      </c>
      <c r="G55" s="48">
        <f t="shared" si="0"/>
        <v>8.6850000000356628E-2</v>
      </c>
    </row>
    <row r="56" spans="2:7" x14ac:dyDescent="0.25">
      <c r="B56" s="6">
        <f t="shared" si="3"/>
        <v>37</v>
      </c>
      <c r="C56" s="41">
        <v>378000000</v>
      </c>
      <c r="D56" s="41">
        <f t="shared" si="1"/>
        <v>65581967.779302649</v>
      </c>
      <c r="E56" s="41">
        <v>68031.086899999995</v>
      </c>
      <c r="F56" s="42">
        <f t="shared" si="2"/>
        <v>8.6760000000366808E-2</v>
      </c>
      <c r="G56" s="48">
        <f t="shared" si="0"/>
        <v>8.6760000000366808E-2</v>
      </c>
    </row>
    <row r="57" spans="2:7" x14ac:dyDescent="0.25">
      <c r="B57" s="6">
        <f t="shared" si="3"/>
        <v>38</v>
      </c>
      <c r="C57" s="41">
        <v>378000000</v>
      </c>
      <c r="D57" s="41">
        <f t="shared" si="1"/>
        <v>65513936.692402646</v>
      </c>
      <c r="E57" s="41">
        <v>68031.086899999995</v>
      </c>
      <c r="F57" s="42">
        <f t="shared" si="2"/>
        <v>8.6670000000377001E-2</v>
      </c>
      <c r="G57" s="48">
        <f t="shared" si="0"/>
        <v>8.6670000000377001E-2</v>
      </c>
    </row>
    <row r="58" spans="2:7" x14ac:dyDescent="0.25">
      <c r="B58" s="6">
        <f t="shared" si="3"/>
        <v>39</v>
      </c>
      <c r="C58" s="41">
        <v>378000000</v>
      </c>
      <c r="D58" s="41">
        <f t="shared" si="1"/>
        <v>65445905.605502643</v>
      </c>
      <c r="E58" s="41">
        <v>68031.086899999995</v>
      </c>
      <c r="F58" s="42">
        <f t="shared" si="2"/>
        <v>8.6580000000387181E-2</v>
      </c>
      <c r="G58" s="48">
        <f t="shared" si="0"/>
        <v>8.6580000000387181E-2</v>
      </c>
    </row>
    <row r="59" spans="2:7" x14ac:dyDescent="0.25">
      <c r="B59" s="6">
        <f t="shared" si="3"/>
        <v>40</v>
      </c>
      <c r="C59" s="41">
        <v>378000000</v>
      </c>
      <c r="D59" s="41">
        <f t="shared" si="1"/>
        <v>65377874.518602639</v>
      </c>
      <c r="E59" s="41">
        <v>68031.086899999995</v>
      </c>
      <c r="F59" s="42">
        <f t="shared" si="2"/>
        <v>8.649000000039736E-2</v>
      </c>
      <c r="G59" s="48">
        <f t="shared" si="0"/>
        <v>8.649000000039736E-2</v>
      </c>
    </row>
    <row r="60" spans="2:7" x14ac:dyDescent="0.25">
      <c r="B60" s="6">
        <f t="shared" si="3"/>
        <v>41</v>
      </c>
      <c r="C60" s="41">
        <v>378000000</v>
      </c>
      <c r="D60" s="41">
        <f t="shared" si="1"/>
        <v>65309843.431702636</v>
      </c>
      <c r="E60" s="41">
        <v>68031.086899999995</v>
      </c>
      <c r="F60" s="42">
        <f t="shared" si="2"/>
        <v>8.6400000000407554E-2</v>
      </c>
      <c r="G60" s="48">
        <f t="shared" si="0"/>
        <v>8.6400000000407554E-2</v>
      </c>
    </row>
    <row r="61" spans="2:7" x14ac:dyDescent="0.25">
      <c r="B61" s="6">
        <f t="shared" si="3"/>
        <v>42</v>
      </c>
      <c r="C61" s="41">
        <v>378000000</v>
      </c>
      <c r="D61" s="41">
        <f t="shared" ref="D61:D124" si="4">D60-E61</f>
        <v>65241812.344802633</v>
      </c>
      <c r="E61" s="41">
        <v>68031.086899999995</v>
      </c>
      <c r="F61" s="42">
        <f t="shared" si="2"/>
        <v>8.6310000000417733E-2</v>
      </c>
      <c r="G61" s="48">
        <f t="shared" si="0"/>
        <v>8.6310000000417733E-2</v>
      </c>
    </row>
    <row r="62" spans="2:7" x14ac:dyDescent="0.25">
      <c r="B62" s="6">
        <f t="shared" si="3"/>
        <v>43</v>
      </c>
      <c r="C62" s="41">
        <v>378000000</v>
      </c>
      <c r="D62" s="41">
        <f t="shared" si="4"/>
        <v>65173781.25790263</v>
      </c>
      <c r="E62" s="41">
        <v>68031.086899999995</v>
      </c>
      <c r="F62" s="42">
        <f t="shared" si="2"/>
        <v>8.6220000000427927E-2</v>
      </c>
      <c r="G62" s="48">
        <f t="shared" si="0"/>
        <v>8.6220000000427927E-2</v>
      </c>
    </row>
    <row r="63" spans="2:7" x14ac:dyDescent="0.25">
      <c r="B63" s="6">
        <f t="shared" si="3"/>
        <v>44</v>
      </c>
      <c r="C63" s="41">
        <v>378000000</v>
      </c>
      <c r="D63" s="41">
        <f t="shared" si="4"/>
        <v>65105750.171002626</v>
      </c>
      <c r="E63" s="41">
        <v>68031.086899999995</v>
      </c>
      <c r="F63" s="42">
        <f t="shared" si="2"/>
        <v>8.6130000000438106E-2</v>
      </c>
      <c r="G63" s="48">
        <f t="shared" si="0"/>
        <v>8.6130000000438106E-2</v>
      </c>
    </row>
    <row r="64" spans="2:7" x14ac:dyDescent="0.25">
      <c r="B64" s="6">
        <f t="shared" si="3"/>
        <v>45</v>
      </c>
      <c r="C64" s="41">
        <v>378000000</v>
      </c>
      <c r="D64" s="41">
        <f t="shared" si="4"/>
        <v>65037719.084102623</v>
      </c>
      <c r="E64" s="41">
        <v>68031.086899999995</v>
      </c>
      <c r="F64" s="42">
        <f t="shared" si="2"/>
        <v>8.60400000004483E-2</v>
      </c>
      <c r="G64" s="48">
        <f t="shared" si="0"/>
        <v>8.60400000004483E-2</v>
      </c>
    </row>
    <row r="65" spans="2:7" x14ac:dyDescent="0.25">
      <c r="B65" s="6">
        <f t="shared" si="3"/>
        <v>46</v>
      </c>
      <c r="C65" s="41">
        <v>378000000</v>
      </c>
      <c r="D65" s="41">
        <f t="shared" si="4"/>
        <v>64969687.99720262</v>
      </c>
      <c r="E65" s="41">
        <v>68031.086899999995</v>
      </c>
      <c r="F65" s="42">
        <f t="shared" si="2"/>
        <v>8.5950000000458479E-2</v>
      </c>
      <c r="G65" s="48">
        <f t="shared" si="0"/>
        <v>8.5950000000458479E-2</v>
      </c>
    </row>
    <row r="66" spans="2:7" x14ac:dyDescent="0.25">
      <c r="B66" s="6">
        <f t="shared" si="3"/>
        <v>47</v>
      </c>
      <c r="C66" s="41">
        <v>378000000</v>
      </c>
      <c r="D66" s="41">
        <f t="shared" si="4"/>
        <v>64901656.910302617</v>
      </c>
      <c r="E66" s="41">
        <v>68031.086899999995</v>
      </c>
      <c r="F66" s="42">
        <f t="shared" si="2"/>
        <v>8.5860000000468673E-2</v>
      </c>
      <c r="G66" s="48">
        <f t="shared" si="0"/>
        <v>8.5860000000468673E-2</v>
      </c>
    </row>
    <row r="67" spans="2:7" x14ac:dyDescent="0.25">
      <c r="B67" s="6">
        <f t="shared" si="3"/>
        <v>48</v>
      </c>
      <c r="C67" s="41">
        <v>378000000</v>
      </c>
      <c r="D67" s="41">
        <f t="shared" si="4"/>
        <v>64833625.823402613</v>
      </c>
      <c r="E67" s="41">
        <v>68031.086899999995</v>
      </c>
      <c r="F67" s="42">
        <f t="shared" si="2"/>
        <v>8.5770000000478852E-2</v>
      </c>
      <c r="G67" s="48">
        <f t="shared" si="0"/>
        <v>8.5770000000478852E-2</v>
      </c>
    </row>
    <row r="68" spans="2:7" x14ac:dyDescent="0.25">
      <c r="B68" s="6">
        <f t="shared" si="3"/>
        <v>49</v>
      </c>
      <c r="C68" s="41">
        <v>378000000</v>
      </c>
      <c r="D68" s="41">
        <f t="shared" si="4"/>
        <v>64765594.73650261</v>
      </c>
      <c r="E68" s="41">
        <v>68031.086899999995</v>
      </c>
      <c r="F68" s="42">
        <f t="shared" si="2"/>
        <v>8.5680000000489046E-2</v>
      </c>
      <c r="G68" s="48">
        <f t="shared" si="0"/>
        <v>8.5680000000489046E-2</v>
      </c>
    </row>
    <row r="69" spans="2:7" x14ac:dyDescent="0.25">
      <c r="B69" s="6">
        <f t="shared" si="3"/>
        <v>50</v>
      </c>
      <c r="C69" s="41">
        <v>378000000</v>
      </c>
      <c r="D69" s="41">
        <f t="shared" si="4"/>
        <v>64697563.649602607</v>
      </c>
      <c r="E69" s="41">
        <v>68031.086899999995</v>
      </c>
      <c r="F69" s="42">
        <f t="shared" si="2"/>
        <v>8.5590000000499225E-2</v>
      </c>
      <c r="G69" s="48">
        <f t="shared" si="0"/>
        <v>8.5590000000499225E-2</v>
      </c>
    </row>
    <row r="70" spans="2:7" x14ac:dyDescent="0.25">
      <c r="B70" s="6">
        <f t="shared" si="3"/>
        <v>51</v>
      </c>
      <c r="C70" s="41">
        <v>378000000</v>
      </c>
      <c r="D70" s="41">
        <f t="shared" si="4"/>
        <v>64629532.562702604</v>
      </c>
      <c r="E70" s="41">
        <v>68031.086899999995</v>
      </c>
      <c r="F70" s="42">
        <f t="shared" si="2"/>
        <v>8.5500000000509405E-2</v>
      </c>
      <c r="G70" s="48">
        <f t="shared" si="0"/>
        <v>8.5500000000509405E-2</v>
      </c>
    </row>
    <row r="71" spans="2:7" x14ac:dyDescent="0.25">
      <c r="B71" s="6">
        <f t="shared" si="3"/>
        <v>52</v>
      </c>
      <c r="C71" s="41">
        <v>378000000</v>
      </c>
      <c r="D71" s="41">
        <f t="shared" si="4"/>
        <v>64561501.4758026</v>
      </c>
      <c r="E71" s="41">
        <v>68031.086899999995</v>
      </c>
      <c r="F71" s="42">
        <f t="shared" si="2"/>
        <v>8.5410000000519598E-2</v>
      </c>
      <c r="G71" s="48">
        <f t="shared" si="0"/>
        <v>8.5410000000519598E-2</v>
      </c>
    </row>
    <row r="72" spans="2:7" x14ac:dyDescent="0.25">
      <c r="B72" s="6">
        <f t="shared" si="3"/>
        <v>53</v>
      </c>
      <c r="C72" s="41">
        <v>378000000</v>
      </c>
      <c r="D72" s="41">
        <f t="shared" si="4"/>
        <v>64493470.388902597</v>
      </c>
      <c r="E72" s="41">
        <v>68031.086899999995</v>
      </c>
      <c r="F72" s="42">
        <f t="shared" si="2"/>
        <v>8.5320000000529778E-2</v>
      </c>
      <c r="G72" s="48">
        <f t="shared" si="0"/>
        <v>8.5320000000529778E-2</v>
      </c>
    </row>
    <row r="73" spans="2:7" x14ac:dyDescent="0.25">
      <c r="B73" s="6">
        <f t="shared" si="3"/>
        <v>54</v>
      </c>
      <c r="C73" s="41">
        <v>378000000</v>
      </c>
      <c r="D73" s="41">
        <f t="shared" si="4"/>
        <v>64425439.302002594</v>
      </c>
      <c r="E73" s="41">
        <v>68031.086899999995</v>
      </c>
      <c r="F73" s="42">
        <f t="shared" si="2"/>
        <v>8.5230000000539971E-2</v>
      </c>
      <c r="G73" s="48">
        <f t="shared" si="0"/>
        <v>8.5230000000539971E-2</v>
      </c>
    </row>
    <row r="74" spans="2:7" x14ac:dyDescent="0.25">
      <c r="B74" s="6">
        <f t="shared" si="3"/>
        <v>55</v>
      </c>
      <c r="C74" s="41">
        <v>378000000</v>
      </c>
      <c r="D74" s="41">
        <f t="shared" si="4"/>
        <v>64357408.215102591</v>
      </c>
      <c r="E74" s="41">
        <v>68031.086899999995</v>
      </c>
      <c r="F74" s="42">
        <f t="shared" si="2"/>
        <v>8.5140000000550151E-2</v>
      </c>
      <c r="G74" s="48">
        <f t="shared" si="0"/>
        <v>8.5140000000550151E-2</v>
      </c>
    </row>
    <row r="75" spans="2:7" x14ac:dyDescent="0.25">
      <c r="B75" s="6">
        <f t="shared" si="3"/>
        <v>56</v>
      </c>
      <c r="C75" s="41">
        <v>378000000</v>
      </c>
      <c r="D75" s="41">
        <f t="shared" si="4"/>
        <v>64289377.128202587</v>
      </c>
      <c r="E75" s="41">
        <v>68031.086899999995</v>
      </c>
      <c r="F75" s="42">
        <f t="shared" si="2"/>
        <v>8.5050000000560344E-2</v>
      </c>
      <c r="G75" s="48">
        <f t="shared" si="0"/>
        <v>8.5050000000560344E-2</v>
      </c>
    </row>
    <row r="76" spans="2:7" x14ac:dyDescent="0.25">
      <c r="B76" s="6">
        <f t="shared" si="3"/>
        <v>57</v>
      </c>
      <c r="C76" s="41">
        <v>378000000</v>
      </c>
      <c r="D76" s="41">
        <f t="shared" si="4"/>
        <v>64221346.041302584</v>
      </c>
      <c r="E76" s="41">
        <v>68031.086899999995</v>
      </c>
      <c r="F76" s="42">
        <f t="shared" si="2"/>
        <v>8.4960000000570524E-2</v>
      </c>
      <c r="G76" s="48">
        <f t="shared" si="0"/>
        <v>8.4960000000570524E-2</v>
      </c>
    </row>
    <row r="77" spans="2:7" x14ac:dyDescent="0.25">
      <c r="B77" s="6">
        <f t="shared" si="3"/>
        <v>58</v>
      </c>
      <c r="C77" s="41">
        <v>378000000</v>
      </c>
      <c r="D77" s="41">
        <f t="shared" si="4"/>
        <v>64153314.954402581</v>
      </c>
      <c r="E77" s="41">
        <v>68031.086899999995</v>
      </c>
      <c r="F77" s="42">
        <f t="shared" si="2"/>
        <v>8.4870000000580717E-2</v>
      </c>
      <c r="G77" s="48">
        <f t="shared" si="0"/>
        <v>8.4870000000580717E-2</v>
      </c>
    </row>
    <row r="78" spans="2:7" x14ac:dyDescent="0.25">
      <c r="B78" s="6">
        <f t="shared" si="3"/>
        <v>59</v>
      </c>
      <c r="C78" s="41">
        <v>378000000</v>
      </c>
      <c r="D78" s="41">
        <f t="shared" si="4"/>
        <v>64085283.867502578</v>
      </c>
      <c r="E78" s="41">
        <v>68031.086899999995</v>
      </c>
      <c r="F78" s="42">
        <f t="shared" si="2"/>
        <v>8.4780000000590897E-2</v>
      </c>
      <c r="G78" s="48">
        <f t="shared" si="0"/>
        <v>8.4780000000590897E-2</v>
      </c>
    </row>
    <row r="79" spans="2:7" x14ac:dyDescent="0.25">
      <c r="B79" s="6">
        <f t="shared" si="3"/>
        <v>60</v>
      </c>
      <c r="C79" s="41">
        <v>378000000</v>
      </c>
      <c r="D79" s="41">
        <f t="shared" si="4"/>
        <v>64017252.780602574</v>
      </c>
      <c r="E79" s="41">
        <v>68031.086899999995</v>
      </c>
      <c r="F79" s="42">
        <f t="shared" si="2"/>
        <v>8.4690000000601076E-2</v>
      </c>
      <c r="G79" s="48">
        <f t="shared" si="0"/>
        <v>8.4690000000601076E-2</v>
      </c>
    </row>
    <row r="80" spans="2:7" x14ac:dyDescent="0.25">
      <c r="B80" s="6">
        <f t="shared" si="3"/>
        <v>61</v>
      </c>
      <c r="C80" s="41">
        <v>378000000</v>
      </c>
      <c r="D80" s="41">
        <f t="shared" si="4"/>
        <v>63949221.693702571</v>
      </c>
      <c r="E80" s="41">
        <v>68031.086899999995</v>
      </c>
      <c r="F80" s="42">
        <f t="shared" si="2"/>
        <v>8.460000000061127E-2</v>
      </c>
      <c r="G80" s="48">
        <f t="shared" si="0"/>
        <v>8.460000000061127E-2</v>
      </c>
    </row>
    <row r="81" spans="2:7" x14ac:dyDescent="0.25">
      <c r="B81" s="6">
        <f t="shared" si="3"/>
        <v>62</v>
      </c>
      <c r="C81" s="41">
        <v>378000000</v>
      </c>
      <c r="D81" s="41">
        <f t="shared" si="4"/>
        <v>63881190.606802568</v>
      </c>
      <c r="E81" s="41">
        <v>68031.086899999995</v>
      </c>
      <c r="F81" s="42">
        <f t="shared" si="2"/>
        <v>8.4510000000621449E-2</v>
      </c>
      <c r="G81" s="48">
        <f t="shared" si="0"/>
        <v>8.4510000000621449E-2</v>
      </c>
    </row>
    <row r="82" spans="2:7" x14ac:dyDescent="0.25">
      <c r="B82" s="6">
        <f t="shared" si="3"/>
        <v>63</v>
      </c>
      <c r="C82" s="41">
        <v>378000000</v>
      </c>
      <c r="D82" s="41">
        <f t="shared" si="4"/>
        <v>63813159.519902565</v>
      </c>
      <c r="E82" s="41">
        <v>68031.086899999995</v>
      </c>
      <c r="F82" s="42">
        <f t="shared" si="2"/>
        <v>8.4420000000631643E-2</v>
      </c>
      <c r="G82" s="48">
        <f t="shared" si="0"/>
        <v>8.4420000000631643E-2</v>
      </c>
    </row>
    <row r="83" spans="2:7" x14ac:dyDescent="0.25">
      <c r="B83" s="6">
        <f t="shared" si="3"/>
        <v>64</v>
      </c>
      <c r="C83" s="41">
        <v>378000000</v>
      </c>
      <c r="D83" s="41">
        <f t="shared" si="4"/>
        <v>63745128.433002561</v>
      </c>
      <c r="E83" s="41">
        <v>68031.086899999995</v>
      </c>
      <c r="F83" s="42">
        <f t="shared" si="2"/>
        <v>8.4330000000641822E-2</v>
      </c>
      <c r="G83" s="48">
        <f t="shared" si="0"/>
        <v>8.4330000000641822E-2</v>
      </c>
    </row>
    <row r="84" spans="2:7" x14ac:dyDescent="0.25">
      <c r="B84" s="6">
        <f t="shared" si="3"/>
        <v>65</v>
      </c>
      <c r="C84" s="41">
        <v>378000000</v>
      </c>
      <c r="D84" s="41">
        <f t="shared" si="4"/>
        <v>63677097.346102558</v>
      </c>
      <c r="E84" s="41">
        <v>68031.086899999995</v>
      </c>
      <c r="F84" s="42">
        <f t="shared" si="2"/>
        <v>8.4240000000652016E-2</v>
      </c>
      <c r="G84" s="48">
        <f t="shared" si="0"/>
        <v>8.4240000000652016E-2</v>
      </c>
    </row>
    <row r="85" spans="2:7" x14ac:dyDescent="0.25">
      <c r="B85" s="6">
        <f t="shared" si="3"/>
        <v>66</v>
      </c>
      <c r="C85" s="41">
        <v>378000000</v>
      </c>
      <c r="D85" s="41">
        <f t="shared" si="4"/>
        <v>63609066.259202555</v>
      </c>
      <c r="E85" s="41">
        <v>68031.086899999995</v>
      </c>
      <c r="F85" s="42">
        <f t="shared" si="2"/>
        <v>8.4150000000662195E-2</v>
      </c>
      <c r="G85" s="48">
        <f t="shared" ref="G85:G148" si="5">F85</f>
        <v>8.4150000000662195E-2</v>
      </c>
    </row>
    <row r="86" spans="2:7" x14ac:dyDescent="0.25">
      <c r="B86" s="6">
        <f t="shared" si="3"/>
        <v>67</v>
      </c>
      <c r="C86" s="41">
        <v>378000000</v>
      </c>
      <c r="D86" s="41">
        <f t="shared" si="4"/>
        <v>63541035.172302552</v>
      </c>
      <c r="E86" s="41">
        <v>68031.086899999995</v>
      </c>
      <c r="F86" s="42">
        <f t="shared" ref="F86:F149" si="6">D86/(C86*35/366+C86*695/365)</f>
        <v>8.4060000000672389E-2</v>
      </c>
      <c r="G86" s="48">
        <f t="shared" si="5"/>
        <v>8.4060000000672389E-2</v>
      </c>
    </row>
    <row r="87" spans="2:7" x14ac:dyDescent="0.25">
      <c r="B87" s="6">
        <f t="shared" si="3"/>
        <v>68</v>
      </c>
      <c r="C87" s="41">
        <v>378000000</v>
      </c>
      <c r="D87" s="41">
        <f t="shared" si="4"/>
        <v>63473004.085402548</v>
      </c>
      <c r="E87" s="41">
        <v>68031.086899999995</v>
      </c>
      <c r="F87" s="42">
        <f t="shared" si="6"/>
        <v>8.3970000000682568E-2</v>
      </c>
      <c r="G87" s="48">
        <f t="shared" si="5"/>
        <v>8.3970000000682568E-2</v>
      </c>
    </row>
    <row r="88" spans="2:7" x14ac:dyDescent="0.25">
      <c r="B88" s="6">
        <f t="shared" si="3"/>
        <v>69</v>
      </c>
      <c r="C88" s="41">
        <v>378000000</v>
      </c>
      <c r="D88" s="41">
        <f t="shared" si="4"/>
        <v>63404972.998502545</v>
      </c>
      <c r="E88" s="41">
        <v>68031.086899999995</v>
      </c>
      <c r="F88" s="42">
        <f t="shared" si="6"/>
        <v>8.3880000000692748E-2</v>
      </c>
      <c r="G88" s="48">
        <f t="shared" si="5"/>
        <v>8.3880000000692748E-2</v>
      </c>
    </row>
    <row r="89" spans="2:7" x14ac:dyDescent="0.25">
      <c r="B89" s="6">
        <f t="shared" si="3"/>
        <v>70</v>
      </c>
      <c r="C89" s="41">
        <v>378000000</v>
      </c>
      <c r="D89" s="41">
        <f t="shared" si="4"/>
        <v>63336941.911602542</v>
      </c>
      <c r="E89" s="41">
        <v>68031.086899999995</v>
      </c>
      <c r="F89" s="42">
        <f t="shared" si="6"/>
        <v>8.3790000000702941E-2</v>
      </c>
      <c r="G89" s="48">
        <f t="shared" si="5"/>
        <v>8.3790000000702941E-2</v>
      </c>
    </row>
    <row r="90" spans="2:7" x14ac:dyDescent="0.25">
      <c r="B90" s="6">
        <f t="shared" si="3"/>
        <v>71</v>
      </c>
      <c r="C90" s="41">
        <v>378000000</v>
      </c>
      <c r="D90" s="41">
        <f t="shared" si="4"/>
        <v>63268910.824702539</v>
      </c>
      <c r="E90" s="41">
        <v>68031.086899999995</v>
      </c>
      <c r="F90" s="42">
        <f t="shared" si="6"/>
        <v>8.3700000000713121E-2</v>
      </c>
      <c r="G90" s="48">
        <f t="shared" si="5"/>
        <v>8.3700000000713121E-2</v>
      </c>
    </row>
    <row r="91" spans="2:7" x14ac:dyDescent="0.25">
      <c r="B91" s="6">
        <f t="shared" si="3"/>
        <v>72</v>
      </c>
      <c r="C91" s="41">
        <v>378000000</v>
      </c>
      <c r="D91" s="41">
        <f t="shared" si="4"/>
        <v>63200879.737802535</v>
      </c>
      <c r="E91" s="41">
        <v>68031.086899999995</v>
      </c>
      <c r="F91" s="42">
        <f t="shared" si="6"/>
        <v>8.3610000000723314E-2</v>
      </c>
      <c r="G91" s="48">
        <f t="shared" si="5"/>
        <v>8.3610000000723314E-2</v>
      </c>
    </row>
    <row r="92" spans="2:7" x14ac:dyDescent="0.25">
      <c r="B92" s="6">
        <f t="shared" si="3"/>
        <v>73</v>
      </c>
      <c r="C92" s="41">
        <v>378000000</v>
      </c>
      <c r="D92" s="41">
        <f t="shared" si="4"/>
        <v>63132848.650902532</v>
      </c>
      <c r="E92" s="41">
        <v>68031.086899999995</v>
      </c>
      <c r="F92" s="42">
        <f t="shared" si="6"/>
        <v>8.3520000000733494E-2</v>
      </c>
      <c r="G92" s="48">
        <f t="shared" si="5"/>
        <v>8.3520000000733494E-2</v>
      </c>
    </row>
    <row r="93" spans="2:7" x14ac:dyDescent="0.25">
      <c r="B93" s="6">
        <f t="shared" si="3"/>
        <v>74</v>
      </c>
      <c r="C93" s="41">
        <v>378000000</v>
      </c>
      <c r="D93" s="41">
        <f t="shared" si="4"/>
        <v>63064817.564002529</v>
      </c>
      <c r="E93" s="41">
        <v>68031.086899999995</v>
      </c>
      <c r="F93" s="42">
        <f t="shared" si="6"/>
        <v>8.3430000000743687E-2</v>
      </c>
      <c r="G93" s="48">
        <f t="shared" si="5"/>
        <v>8.3430000000743687E-2</v>
      </c>
    </row>
    <row r="94" spans="2:7" x14ac:dyDescent="0.25">
      <c r="B94" s="6">
        <f t="shared" si="3"/>
        <v>75</v>
      </c>
      <c r="C94" s="41">
        <v>378000000</v>
      </c>
      <c r="D94" s="41">
        <f t="shared" si="4"/>
        <v>62996786.477102526</v>
      </c>
      <c r="E94" s="41">
        <v>68031.086899999995</v>
      </c>
      <c r="F94" s="42">
        <f t="shared" si="6"/>
        <v>8.3340000000753867E-2</v>
      </c>
      <c r="G94" s="48">
        <f t="shared" si="5"/>
        <v>8.3340000000753867E-2</v>
      </c>
    </row>
    <row r="95" spans="2:7" x14ac:dyDescent="0.25">
      <c r="B95" s="6">
        <f t="shared" si="3"/>
        <v>76</v>
      </c>
      <c r="C95" s="41">
        <v>378000000</v>
      </c>
      <c r="D95" s="41">
        <f t="shared" si="4"/>
        <v>62928755.390202522</v>
      </c>
      <c r="E95" s="41">
        <v>68031.086899999995</v>
      </c>
      <c r="F95" s="42">
        <f t="shared" si="6"/>
        <v>8.325000000076406E-2</v>
      </c>
      <c r="G95" s="48">
        <f t="shared" si="5"/>
        <v>8.325000000076406E-2</v>
      </c>
    </row>
    <row r="96" spans="2:7" x14ac:dyDescent="0.25">
      <c r="B96" s="6">
        <f t="shared" si="3"/>
        <v>77</v>
      </c>
      <c r="C96" s="41">
        <v>378000000</v>
      </c>
      <c r="D96" s="41">
        <f t="shared" si="4"/>
        <v>62860724.303302519</v>
      </c>
      <c r="E96" s="41">
        <v>68031.086899999995</v>
      </c>
      <c r="F96" s="42">
        <f t="shared" si="6"/>
        <v>8.316000000077424E-2</v>
      </c>
      <c r="G96" s="48">
        <f t="shared" si="5"/>
        <v>8.316000000077424E-2</v>
      </c>
    </row>
    <row r="97" spans="2:7" x14ac:dyDescent="0.25">
      <c r="B97" s="6">
        <f t="shared" si="3"/>
        <v>78</v>
      </c>
      <c r="C97" s="41">
        <v>378000000</v>
      </c>
      <c r="D97" s="41">
        <f t="shared" si="4"/>
        <v>62792693.216402516</v>
      </c>
      <c r="E97" s="41">
        <v>68031.086899999995</v>
      </c>
      <c r="F97" s="42">
        <f t="shared" si="6"/>
        <v>8.3070000000784419E-2</v>
      </c>
      <c r="G97" s="48">
        <f t="shared" si="5"/>
        <v>8.3070000000784419E-2</v>
      </c>
    </row>
    <row r="98" spans="2:7" x14ac:dyDescent="0.25">
      <c r="B98" s="6">
        <f t="shared" si="3"/>
        <v>79</v>
      </c>
      <c r="C98" s="41">
        <v>378000000</v>
      </c>
      <c r="D98" s="41">
        <f t="shared" si="4"/>
        <v>62724662.129502513</v>
      </c>
      <c r="E98" s="41">
        <v>68031.086899999995</v>
      </c>
      <c r="F98" s="42">
        <f t="shared" si="6"/>
        <v>8.2980000000794613E-2</v>
      </c>
      <c r="G98" s="48">
        <f t="shared" si="5"/>
        <v>8.2980000000794613E-2</v>
      </c>
    </row>
    <row r="99" spans="2:7" x14ac:dyDescent="0.25">
      <c r="B99" s="6">
        <f t="shared" si="3"/>
        <v>80</v>
      </c>
      <c r="C99" s="41">
        <v>378000000</v>
      </c>
      <c r="D99" s="41">
        <f t="shared" si="4"/>
        <v>62656631.042602509</v>
      </c>
      <c r="E99" s="41">
        <v>68031.086899999995</v>
      </c>
      <c r="F99" s="42">
        <f t="shared" si="6"/>
        <v>8.2890000000804792E-2</v>
      </c>
      <c r="G99" s="48">
        <f t="shared" si="5"/>
        <v>8.2890000000804792E-2</v>
      </c>
    </row>
    <row r="100" spans="2:7" x14ac:dyDescent="0.25">
      <c r="B100" s="6">
        <f t="shared" si="3"/>
        <v>81</v>
      </c>
      <c r="C100" s="41">
        <v>378000000</v>
      </c>
      <c r="D100" s="41">
        <f t="shared" si="4"/>
        <v>62588599.955702506</v>
      </c>
      <c r="E100" s="41">
        <v>68031.086899999995</v>
      </c>
      <c r="F100" s="42">
        <f t="shared" si="6"/>
        <v>8.2800000000814986E-2</v>
      </c>
      <c r="G100" s="48">
        <f t="shared" si="5"/>
        <v>8.2800000000814986E-2</v>
      </c>
    </row>
    <row r="101" spans="2:7" x14ac:dyDescent="0.25">
      <c r="B101" s="6">
        <f t="shared" si="3"/>
        <v>82</v>
      </c>
      <c r="C101" s="41">
        <v>378000000</v>
      </c>
      <c r="D101" s="41">
        <f t="shared" si="4"/>
        <v>62520568.868802503</v>
      </c>
      <c r="E101" s="41">
        <v>68031.086899999995</v>
      </c>
      <c r="F101" s="42">
        <f t="shared" si="6"/>
        <v>8.2710000000825165E-2</v>
      </c>
      <c r="G101" s="48">
        <f t="shared" si="5"/>
        <v>8.2710000000825165E-2</v>
      </c>
    </row>
    <row r="102" spans="2:7" x14ac:dyDescent="0.25">
      <c r="B102" s="6">
        <f t="shared" si="3"/>
        <v>83</v>
      </c>
      <c r="C102" s="41">
        <v>378000000</v>
      </c>
      <c r="D102" s="41">
        <f t="shared" si="4"/>
        <v>62452537.781902499</v>
      </c>
      <c r="E102" s="41">
        <v>68031.086899999995</v>
      </c>
      <c r="F102" s="42">
        <f t="shared" si="6"/>
        <v>8.2620000000835359E-2</v>
      </c>
      <c r="G102" s="48">
        <f t="shared" si="5"/>
        <v>8.2620000000835359E-2</v>
      </c>
    </row>
    <row r="103" spans="2:7" x14ac:dyDescent="0.25">
      <c r="B103" s="6">
        <f t="shared" si="3"/>
        <v>84</v>
      </c>
      <c r="C103" s="41">
        <v>378000000</v>
      </c>
      <c r="D103" s="41">
        <f t="shared" si="4"/>
        <v>62384506.695002496</v>
      </c>
      <c r="E103" s="41">
        <v>68031.086899999995</v>
      </c>
      <c r="F103" s="42">
        <f t="shared" si="6"/>
        <v>8.2530000000845538E-2</v>
      </c>
      <c r="G103" s="48">
        <f t="shared" si="5"/>
        <v>8.2530000000845538E-2</v>
      </c>
    </row>
    <row r="104" spans="2:7" x14ac:dyDescent="0.25">
      <c r="B104" s="6">
        <f t="shared" ref="B104:B167" si="7">B103+1</f>
        <v>85</v>
      </c>
      <c r="C104" s="41">
        <v>378000000</v>
      </c>
      <c r="D104" s="41">
        <f t="shared" si="4"/>
        <v>62316475.608102493</v>
      </c>
      <c r="E104" s="41">
        <v>68031.086899999995</v>
      </c>
      <c r="F104" s="42">
        <f t="shared" si="6"/>
        <v>8.2440000000855732E-2</v>
      </c>
      <c r="G104" s="48">
        <f t="shared" si="5"/>
        <v>8.2440000000855732E-2</v>
      </c>
    </row>
    <row r="105" spans="2:7" x14ac:dyDescent="0.25">
      <c r="B105" s="6">
        <f t="shared" si="7"/>
        <v>86</v>
      </c>
      <c r="C105" s="41">
        <v>378000000</v>
      </c>
      <c r="D105" s="41">
        <f t="shared" si="4"/>
        <v>62248444.52120249</v>
      </c>
      <c r="E105" s="41">
        <v>68031.086899999995</v>
      </c>
      <c r="F105" s="42">
        <f t="shared" si="6"/>
        <v>8.2350000000865911E-2</v>
      </c>
      <c r="G105" s="48">
        <f t="shared" si="5"/>
        <v>8.2350000000865911E-2</v>
      </c>
    </row>
    <row r="106" spans="2:7" x14ac:dyDescent="0.25">
      <c r="B106" s="6">
        <f t="shared" si="7"/>
        <v>87</v>
      </c>
      <c r="C106" s="41">
        <v>378000000</v>
      </c>
      <c r="D106" s="41">
        <f t="shared" si="4"/>
        <v>62180413.434302486</v>
      </c>
      <c r="E106" s="41">
        <v>68031.086899999995</v>
      </c>
      <c r="F106" s="42">
        <f t="shared" si="6"/>
        <v>8.2260000000876091E-2</v>
      </c>
      <c r="G106" s="48">
        <f t="shared" si="5"/>
        <v>8.2260000000876091E-2</v>
      </c>
    </row>
    <row r="107" spans="2:7" x14ac:dyDescent="0.25">
      <c r="B107" s="6">
        <f t="shared" si="7"/>
        <v>88</v>
      </c>
      <c r="C107" s="41">
        <v>378000000</v>
      </c>
      <c r="D107" s="41">
        <f t="shared" si="4"/>
        <v>62112382.347402483</v>
      </c>
      <c r="E107" s="41">
        <v>68031.086899999995</v>
      </c>
      <c r="F107" s="42">
        <f t="shared" si="6"/>
        <v>8.2170000000886284E-2</v>
      </c>
      <c r="G107" s="48">
        <f t="shared" si="5"/>
        <v>8.2170000000886284E-2</v>
      </c>
    </row>
    <row r="108" spans="2:7" x14ac:dyDescent="0.25">
      <c r="B108" s="6">
        <f t="shared" si="7"/>
        <v>89</v>
      </c>
      <c r="C108" s="41">
        <v>378000000</v>
      </c>
      <c r="D108" s="41">
        <f t="shared" si="4"/>
        <v>62044351.26050248</v>
      </c>
      <c r="E108" s="41">
        <v>68031.086899999995</v>
      </c>
      <c r="F108" s="42">
        <f t="shared" si="6"/>
        <v>8.2080000000896464E-2</v>
      </c>
      <c r="G108" s="48">
        <f t="shared" si="5"/>
        <v>8.2080000000896464E-2</v>
      </c>
    </row>
    <row r="109" spans="2:7" x14ac:dyDescent="0.25">
      <c r="B109" s="6">
        <f t="shared" si="7"/>
        <v>90</v>
      </c>
      <c r="C109" s="41">
        <v>378000000</v>
      </c>
      <c r="D109" s="41">
        <f t="shared" si="4"/>
        <v>61976320.173602477</v>
      </c>
      <c r="E109" s="41">
        <v>68031.086899999995</v>
      </c>
      <c r="F109" s="42">
        <f t="shared" si="6"/>
        <v>8.1990000000906657E-2</v>
      </c>
      <c r="G109" s="48">
        <f t="shared" si="5"/>
        <v>8.1990000000906657E-2</v>
      </c>
    </row>
    <row r="110" spans="2:7" x14ac:dyDescent="0.25">
      <c r="B110" s="6">
        <f t="shared" si="7"/>
        <v>91</v>
      </c>
      <c r="C110" s="41">
        <v>378000000</v>
      </c>
      <c r="D110" s="41">
        <f t="shared" si="4"/>
        <v>61908289.086702473</v>
      </c>
      <c r="E110" s="41">
        <v>68031.086899999995</v>
      </c>
      <c r="F110" s="42">
        <f t="shared" si="6"/>
        <v>8.1900000000916837E-2</v>
      </c>
      <c r="G110" s="48">
        <f t="shared" si="5"/>
        <v>8.1900000000916837E-2</v>
      </c>
    </row>
    <row r="111" spans="2:7" x14ac:dyDescent="0.25">
      <c r="B111" s="6">
        <f t="shared" si="7"/>
        <v>92</v>
      </c>
      <c r="C111" s="41">
        <v>378000000</v>
      </c>
      <c r="D111" s="41">
        <f t="shared" si="4"/>
        <v>61840257.99980247</v>
      </c>
      <c r="E111" s="41">
        <v>68031.086899999995</v>
      </c>
      <c r="F111" s="42">
        <f t="shared" si="6"/>
        <v>8.181000000092703E-2</v>
      </c>
      <c r="G111" s="48">
        <f t="shared" si="5"/>
        <v>8.181000000092703E-2</v>
      </c>
    </row>
    <row r="112" spans="2:7" x14ac:dyDescent="0.25">
      <c r="B112" s="6">
        <f t="shared" si="7"/>
        <v>93</v>
      </c>
      <c r="C112" s="41">
        <v>378000000</v>
      </c>
      <c r="D112" s="41">
        <f t="shared" si="4"/>
        <v>61772226.912902467</v>
      </c>
      <c r="E112" s="41">
        <v>68031.086899999995</v>
      </c>
      <c r="F112" s="42">
        <f t="shared" si="6"/>
        <v>8.172000000093721E-2</v>
      </c>
      <c r="G112" s="48">
        <f t="shared" si="5"/>
        <v>8.172000000093721E-2</v>
      </c>
    </row>
    <row r="113" spans="2:7" x14ac:dyDescent="0.25">
      <c r="B113" s="6">
        <f t="shared" si="7"/>
        <v>94</v>
      </c>
      <c r="C113" s="41">
        <v>378000000</v>
      </c>
      <c r="D113" s="41">
        <f t="shared" si="4"/>
        <v>61704195.826002464</v>
      </c>
      <c r="E113" s="41">
        <v>68031.086899999995</v>
      </c>
      <c r="F113" s="42">
        <f t="shared" si="6"/>
        <v>8.1630000000947403E-2</v>
      </c>
      <c r="G113" s="48">
        <f t="shared" si="5"/>
        <v>8.1630000000947403E-2</v>
      </c>
    </row>
    <row r="114" spans="2:7" x14ac:dyDescent="0.25">
      <c r="B114" s="6">
        <f t="shared" si="7"/>
        <v>95</v>
      </c>
      <c r="C114" s="41">
        <v>378000000</v>
      </c>
      <c r="D114" s="41">
        <f t="shared" si="4"/>
        <v>61636164.73910246</v>
      </c>
      <c r="E114" s="41">
        <v>68031.086899999995</v>
      </c>
      <c r="F114" s="42">
        <f t="shared" si="6"/>
        <v>8.1540000000957583E-2</v>
      </c>
      <c r="G114" s="48">
        <f t="shared" si="5"/>
        <v>8.1540000000957583E-2</v>
      </c>
    </row>
    <row r="115" spans="2:7" x14ac:dyDescent="0.25">
      <c r="B115" s="6">
        <f t="shared" si="7"/>
        <v>96</v>
      </c>
      <c r="C115" s="41">
        <v>378000000</v>
      </c>
      <c r="D115" s="41">
        <f t="shared" si="4"/>
        <v>61568133.652202457</v>
      </c>
      <c r="E115" s="41">
        <v>68031.086899999995</v>
      </c>
      <c r="F115" s="42">
        <f t="shared" si="6"/>
        <v>8.1450000000967762E-2</v>
      </c>
      <c r="G115" s="48">
        <f t="shared" si="5"/>
        <v>8.1450000000967762E-2</v>
      </c>
    </row>
    <row r="116" spans="2:7" x14ac:dyDescent="0.25">
      <c r="B116" s="6">
        <f t="shared" si="7"/>
        <v>97</v>
      </c>
      <c r="C116" s="41">
        <v>378000000</v>
      </c>
      <c r="D116" s="41">
        <f t="shared" si="4"/>
        <v>61500102.565302454</v>
      </c>
      <c r="E116" s="41">
        <v>68031.086899999995</v>
      </c>
      <c r="F116" s="42">
        <f t="shared" si="6"/>
        <v>8.1360000000977956E-2</v>
      </c>
      <c r="G116" s="48">
        <f t="shared" si="5"/>
        <v>8.1360000000977956E-2</v>
      </c>
    </row>
    <row r="117" spans="2:7" x14ac:dyDescent="0.25">
      <c r="B117" s="6">
        <f t="shared" si="7"/>
        <v>98</v>
      </c>
      <c r="C117" s="41">
        <v>378000000</v>
      </c>
      <c r="D117" s="41">
        <f t="shared" si="4"/>
        <v>61432071.478402451</v>
      </c>
      <c r="E117" s="41">
        <v>68031.086899999995</v>
      </c>
      <c r="F117" s="42">
        <f t="shared" si="6"/>
        <v>8.1270000000988135E-2</v>
      </c>
      <c r="G117" s="48">
        <f t="shared" si="5"/>
        <v>8.1270000000988135E-2</v>
      </c>
    </row>
    <row r="118" spans="2:7" x14ac:dyDescent="0.25">
      <c r="B118" s="6">
        <f t="shared" si="7"/>
        <v>99</v>
      </c>
      <c r="C118" s="41">
        <v>378000000</v>
      </c>
      <c r="D118" s="41">
        <f t="shared" si="4"/>
        <v>61364040.391502447</v>
      </c>
      <c r="E118" s="41">
        <v>68031.086899999995</v>
      </c>
      <c r="F118" s="42">
        <f t="shared" si="6"/>
        <v>8.1180000000998329E-2</v>
      </c>
      <c r="G118" s="48">
        <f t="shared" si="5"/>
        <v>8.1180000000998329E-2</v>
      </c>
    </row>
    <row r="119" spans="2:7" x14ac:dyDescent="0.25">
      <c r="B119" s="6">
        <f t="shared" si="7"/>
        <v>100</v>
      </c>
      <c r="C119" s="41">
        <v>378000000</v>
      </c>
      <c r="D119" s="41">
        <f t="shared" si="4"/>
        <v>61296009.304602444</v>
      </c>
      <c r="E119" s="41">
        <v>68031.086899999995</v>
      </c>
      <c r="F119" s="42">
        <f t="shared" si="6"/>
        <v>8.1090000001008508E-2</v>
      </c>
      <c r="G119" s="48">
        <f t="shared" si="5"/>
        <v>8.1090000001008508E-2</v>
      </c>
    </row>
    <row r="120" spans="2:7" x14ac:dyDescent="0.25">
      <c r="B120" s="6">
        <f t="shared" si="7"/>
        <v>101</v>
      </c>
      <c r="C120" s="41">
        <v>378000000</v>
      </c>
      <c r="D120" s="41">
        <f t="shared" si="4"/>
        <v>61227978.217702441</v>
      </c>
      <c r="E120" s="41">
        <v>68031.086899999995</v>
      </c>
      <c r="F120" s="42">
        <f t="shared" si="6"/>
        <v>8.1000000001018702E-2</v>
      </c>
      <c r="G120" s="48">
        <f t="shared" si="5"/>
        <v>8.1000000001018702E-2</v>
      </c>
    </row>
    <row r="121" spans="2:7" x14ac:dyDescent="0.25">
      <c r="B121" s="6">
        <f t="shared" si="7"/>
        <v>102</v>
      </c>
      <c r="C121" s="41">
        <v>378000000</v>
      </c>
      <c r="D121" s="41">
        <f t="shared" si="4"/>
        <v>61159947.130802438</v>
      </c>
      <c r="E121" s="41">
        <v>68031.086899999995</v>
      </c>
      <c r="F121" s="42">
        <f t="shared" si="6"/>
        <v>8.0910000001028881E-2</v>
      </c>
      <c r="G121" s="48">
        <f t="shared" si="5"/>
        <v>8.0910000001028881E-2</v>
      </c>
    </row>
    <row r="122" spans="2:7" x14ac:dyDescent="0.25">
      <c r="B122" s="6">
        <f t="shared" si="7"/>
        <v>103</v>
      </c>
      <c r="C122" s="41">
        <v>378000000</v>
      </c>
      <c r="D122" s="41">
        <f t="shared" si="4"/>
        <v>61091916.043902434</v>
      </c>
      <c r="E122" s="41">
        <v>68031.086899999995</v>
      </c>
      <c r="F122" s="42">
        <f t="shared" si="6"/>
        <v>8.0820000001039075E-2</v>
      </c>
      <c r="G122" s="48">
        <f t="shared" si="5"/>
        <v>8.0820000001039075E-2</v>
      </c>
    </row>
    <row r="123" spans="2:7" x14ac:dyDescent="0.25">
      <c r="B123" s="6">
        <f t="shared" si="7"/>
        <v>104</v>
      </c>
      <c r="C123" s="41">
        <v>378000000</v>
      </c>
      <c r="D123" s="41">
        <f t="shared" si="4"/>
        <v>61023884.957002431</v>
      </c>
      <c r="E123" s="41">
        <v>68031.086899999995</v>
      </c>
      <c r="F123" s="42">
        <f t="shared" si="6"/>
        <v>8.0730000001049254E-2</v>
      </c>
      <c r="G123" s="48">
        <f t="shared" si="5"/>
        <v>8.0730000001049254E-2</v>
      </c>
    </row>
    <row r="124" spans="2:7" x14ac:dyDescent="0.25">
      <c r="B124" s="6">
        <f t="shared" si="7"/>
        <v>105</v>
      </c>
      <c r="C124" s="41">
        <v>378000000</v>
      </c>
      <c r="D124" s="41">
        <f t="shared" si="4"/>
        <v>60955853.870102428</v>
      </c>
      <c r="E124" s="41">
        <v>68031.086899999995</v>
      </c>
      <c r="F124" s="42">
        <f t="shared" si="6"/>
        <v>8.0640000001059448E-2</v>
      </c>
      <c r="G124" s="48">
        <f t="shared" si="5"/>
        <v>8.0640000001059448E-2</v>
      </c>
    </row>
    <row r="125" spans="2:7" x14ac:dyDescent="0.25">
      <c r="B125" s="6">
        <f t="shared" si="7"/>
        <v>106</v>
      </c>
      <c r="C125" s="41">
        <v>378000000</v>
      </c>
      <c r="D125" s="41">
        <f t="shared" ref="D125:D139" si="8">D124-E125</f>
        <v>60887822.783202425</v>
      </c>
      <c r="E125" s="41">
        <v>68031.086899999995</v>
      </c>
      <c r="F125" s="42">
        <f t="shared" si="6"/>
        <v>8.0550000001069627E-2</v>
      </c>
      <c r="G125" s="48">
        <f t="shared" si="5"/>
        <v>8.0550000001069627E-2</v>
      </c>
    </row>
    <row r="126" spans="2:7" x14ac:dyDescent="0.25">
      <c r="B126" s="6">
        <f t="shared" si="7"/>
        <v>107</v>
      </c>
      <c r="C126" s="41">
        <v>378000000</v>
      </c>
      <c r="D126" s="41">
        <f t="shared" si="8"/>
        <v>60819791.696302421</v>
      </c>
      <c r="E126" s="41">
        <v>68031.086899999995</v>
      </c>
      <c r="F126" s="42">
        <f t="shared" si="6"/>
        <v>8.0460000001079807E-2</v>
      </c>
      <c r="G126" s="48">
        <f t="shared" si="5"/>
        <v>8.0460000001079807E-2</v>
      </c>
    </row>
    <row r="127" spans="2:7" x14ac:dyDescent="0.25">
      <c r="B127" s="6">
        <f t="shared" si="7"/>
        <v>108</v>
      </c>
      <c r="C127" s="41">
        <v>378000000</v>
      </c>
      <c r="D127" s="41">
        <f t="shared" si="8"/>
        <v>60751760.609402418</v>
      </c>
      <c r="E127" s="41">
        <v>68031.086899999995</v>
      </c>
      <c r="F127" s="42">
        <f t="shared" si="6"/>
        <v>8.037000000109E-2</v>
      </c>
      <c r="G127" s="48">
        <f t="shared" si="5"/>
        <v>8.037000000109E-2</v>
      </c>
    </row>
    <row r="128" spans="2:7" x14ac:dyDescent="0.25">
      <c r="B128" s="6">
        <f t="shared" si="7"/>
        <v>109</v>
      </c>
      <c r="C128" s="41">
        <v>378000000</v>
      </c>
      <c r="D128" s="41">
        <f t="shared" si="8"/>
        <v>60683729.522502415</v>
      </c>
      <c r="E128" s="41">
        <v>68031.086899999995</v>
      </c>
      <c r="F128" s="42">
        <f t="shared" si="6"/>
        <v>8.028000000110018E-2</v>
      </c>
      <c r="G128" s="48">
        <f t="shared" si="5"/>
        <v>8.028000000110018E-2</v>
      </c>
    </row>
    <row r="129" spans="2:7" x14ac:dyDescent="0.25">
      <c r="B129" s="6">
        <f t="shared" si="7"/>
        <v>110</v>
      </c>
      <c r="C129" s="41">
        <v>378000000</v>
      </c>
      <c r="D129" s="41">
        <f t="shared" si="8"/>
        <v>60615698.435602412</v>
      </c>
      <c r="E129" s="41">
        <v>68031.086899999995</v>
      </c>
      <c r="F129" s="42">
        <f t="shared" si="6"/>
        <v>8.0190000001110373E-2</v>
      </c>
      <c r="G129" s="48">
        <f t="shared" si="5"/>
        <v>8.0190000001110373E-2</v>
      </c>
    </row>
    <row r="130" spans="2:7" x14ac:dyDescent="0.25">
      <c r="B130" s="6">
        <f t="shared" si="7"/>
        <v>111</v>
      </c>
      <c r="C130" s="41">
        <v>378000000</v>
      </c>
      <c r="D130" s="41">
        <f t="shared" si="8"/>
        <v>60547667.348702408</v>
      </c>
      <c r="E130" s="41">
        <v>68031.086899999995</v>
      </c>
      <c r="F130" s="42">
        <f t="shared" si="6"/>
        <v>8.0100000001120553E-2</v>
      </c>
      <c r="G130" s="48">
        <f t="shared" si="5"/>
        <v>8.0100000001120553E-2</v>
      </c>
    </row>
    <row r="131" spans="2:7" x14ac:dyDescent="0.25">
      <c r="B131" s="6">
        <f t="shared" si="7"/>
        <v>112</v>
      </c>
      <c r="C131" s="41">
        <v>378000000</v>
      </c>
      <c r="D131" s="41">
        <f t="shared" si="8"/>
        <v>60479636.261802405</v>
      </c>
      <c r="E131" s="41">
        <v>68031.086899999995</v>
      </c>
      <c r="F131" s="42">
        <f t="shared" si="6"/>
        <v>8.0010000001130746E-2</v>
      </c>
      <c r="G131" s="48">
        <f t="shared" si="5"/>
        <v>8.0010000001130746E-2</v>
      </c>
    </row>
    <row r="132" spans="2:7" x14ac:dyDescent="0.25">
      <c r="B132" s="6">
        <f t="shared" si="7"/>
        <v>113</v>
      </c>
      <c r="C132" s="41">
        <v>378000000</v>
      </c>
      <c r="D132" s="41">
        <f t="shared" si="8"/>
        <v>60411605.174902402</v>
      </c>
      <c r="E132" s="41">
        <v>68031.086899999995</v>
      </c>
      <c r="F132" s="42">
        <f t="shared" si="6"/>
        <v>7.9920000001140926E-2</v>
      </c>
      <c r="G132" s="48">
        <f t="shared" si="5"/>
        <v>7.9920000001140926E-2</v>
      </c>
    </row>
    <row r="133" spans="2:7" x14ac:dyDescent="0.25">
      <c r="B133" s="6">
        <f t="shared" si="7"/>
        <v>114</v>
      </c>
      <c r="C133" s="41">
        <v>378000000</v>
      </c>
      <c r="D133" s="41">
        <f t="shared" si="8"/>
        <v>60343574.088002399</v>
      </c>
      <c r="E133" s="41">
        <v>68031.086899999995</v>
      </c>
      <c r="F133" s="42">
        <f t="shared" si="6"/>
        <v>7.9830000001151119E-2</v>
      </c>
      <c r="G133" s="48">
        <f t="shared" si="5"/>
        <v>7.9830000001151119E-2</v>
      </c>
    </row>
    <row r="134" spans="2:7" x14ac:dyDescent="0.25">
      <c r="B134" s="6">
        <f t="shared" si="7"/>
        <v>115</v>
      </c>
      <c r="C134" s="41">
        <v>378000000</v>
      </c>
      <c r="D134" s="41">
        <f t="shared" si="8"/>
        <v>60275543.001102395</v>
      </c>
      <c r="E134" s="41">
        <v>68031.086899999995</v>
      </c>
      <c r="F134" s="42">
        <f t="shared" si="6"/>
        <v>7.9740000001161299E-2</v>
      </c>
      <c r="G134" s="48">
        <f t="shared" si="5"/>
        <v>7.9740000001161299E-2</v>
      </c>
    </row>
    <row r="135" spans="2:7" x14ac:dyDescent="0.25">
      <c r="B135" s="6">
        <f t="shared" si="7"/>
        <v>116</v>
      </c>
      <c r="C135" s="41">
        <v>378000000</v>
      </c>
      <c r="D135" s="41">
        <f t="shared" si="8"/>
        <v>60207511.914202392</v>
      </c>
      <c r="E135" s="41">
        <v>68031.086899999995</v>
      </c>
      <c r="F135" s="42">
        <f t="shared" si="6"/>
        <v>7.9650000001171478E-2</v>
      </c>
      <c r="G135" s="48">
        <f t="shared" si="5"/>
        <v>7.9650000001171478E-2</v>
      </c>
    </row>
    <row r="136" spans="2:7" x14ac:dyDescent="0.25">
      <c r="B136" s="6">
        <f t="shared" si="7"/>
        <v>117</v>
      </c>
      <c r="C136" s="41">
        <v>378000000</v>
      </c>
      <c r="D136" s="41">
        <f t="shared" si="8"/>
        <v>60139480.827302389</v>
      </c>
      <c r="E136" s="41">
        <v>68031.086899999995</v>
      </c>
      <c r="F136" s="42">
        <f t="shared" si="6"/>
        <v>7.9560000001181672E-2</v>
      </c>
      <c r="G136" s="48">
        <f t="shared" si="5"/>
        <v>7.9560000001181672E-2</v>
      </c>
    </row>
    <row r="137" spans="2:7" x14ac:dyDescent="0.25">
      <c r="B137" s="6">
        <f t="shared" si="7"/>
        <v>118</v>
      </c>
      <c r="C137" s="41">
        <v>378000000</v>
      </c>
      <c r="D137" s="41">
        <f t="shared" si="8"/>
        <v>60071449.740402386</v>
      </c>
      <c r="E137" s="41">
        <v>68031.086899999995</v>
      </c>
      <c r="F137" s="42">
        <f t="shared" si="6"/>
        <v>7.9470000001191851E-2</v>
      </c>
      <c r="G137" s="48">
        <f t="shared" si="5"/>
        <v>7.9470000001191851E-2</v>
      </c>
    </row>
    <row r="138" spans="2:7" x14ac:dyDescent="0.25">
      <c r="B138" s="6">
        <f t="shared" si="7"/>
        <v>119</v>
      </c>
      <c r="C138" s="41">
        <v>378000000</v>
      </c>
      <c r="D138" s="41">
        <f t="shared" si="8"/>
        <v>60003418.653502382</v>
      </c>
      <c r="E138" s="41">
        <v>68031.086899999995</v>
      </c>
      <c r="F138" s="42">
        <f t="shared" si="6"/>
        <v>7.9380000001202045E-2</v>
      </c>
      <c r="G138" s="48">
        <f t="shared" si="5"/>
        <v>7.9380000001202045E-2</v>
      </c>
    </row>
    <row r="139" spans="2:7" x14ac:dyDescent="0.25">
      <c r="B139" s="6">
        <f t="shared" si="7"/>
        <v>120</v>
      </c>
      <c r="C139" s="41">
        <v>378000000</v>
      </c>
      <c r="D139" s="41">
        <f t="shared" si="8"/>
        <v>59935387.566602379</v>
      </c>
      <c r="E139" s="41">
        <v>68031.086899999995</v>
      </c>
      <c r="F139" s="42">
        <f t="shared" si="6"/>
        <v>7.9290000001212224E-2</v>
      </c>
      <c r="G139" s="48">
        <f t="shared" si="5"/>
        <v>7.9290000001212224E-2</v>
      </c>
    </row>
    <row r="140" spans="2:7" s="40" customFormat="1" x14ac:dyDescent="0.25">
      <c r="B140" s="6">
        <f t="shared" si="7"/>
        <v>121</v>
      </c>
      <c r="C140" s="41">
        <v>378000000</v>
      </c>
      <c r="D140" s="41">
        <f t="shared" ref="D140:D172" si="9">D139-E140</f>
        <v>59867356.479702376</v>
      </c>
      <c r="E140" s="41">
        <v>68031.086899999995</v>
      </c>
      <c r="F140" s="42">
        <f t="shared" si="6"/>
        <v>7.9200000001222418E-2</v>
      </c>
      <c r="G140" s="48">
        <f t="shared" si="5"/>
        <v>7.9200000001222418E-2</v>
      </c>
    </row>
    <row r="141" spans="2:7" s="40" customFormat="1" x14ac:dyDescent="0.25">
      <c r="B141" s="6">
        <f t="shared" si="7"/>
        <v>122</v>
      </c>
      <c r="C141" s="41">
        <v>378000000</v>
      </c>
      <c r="D141" s="41">
        <f t="shared" si="9"/>
        <v>59799325.392802373</v>
      </c>
      <c r="E141" s="41">
        <v>68031.086899999995</v>
      </c>
      <c r="F141" s="42">
        <f t="shared" si="6"/>
        <v>7.9110000001232597E-2</v>
      </c>
      <c r="G141" s="48">
        <f t="shared" si="5"/>
        <v>7.9110000001232597E-2</v>
      </c>
    </row>
    <row r="142" spans="2:7" s="40" customFormat="1" x14ac:dyDescent="0.25">
      <c r="B142" s="6">
        <f t="shared" si="7"/>
        <v>123</v>
      </c>
      <c r="C142" s="41">
        <v>378000000</v>
      </c>
      <c r="D142" s="41">
        <f t="shared" si="9"/>
        <v>59731294.305902369</v>
      </c>
      <c r="E142" s="41">
        <v>68031.086899999995</v>
      </c>
      <c r="F142" s="42">
        <f t="shared" si="6"/>
        <v>7.9020000001242791E-2</v>
      </c>
      <c r="G142" s="48">
        <f t="shared" si="5"/>
        <v>7.9020000001242791E-2</v>
      </c>
    </row>
    <row r="143" spans="2:7" s="40" customFormat="1" x14ac:dyDescent="0.25">
      <c r="B143" s="6">
        <f t="shared" si="7"/>
        <v>124</v>
      </c>
      <c r="C143" s="41">
        <v>378000000</v>
      </c>
      <c r="D143" s="41">
        <f t="shared" si="9"/>
        <v>59663263.219002366</v>
      </c>
      <c r="E143" s="41">
        <v>68031.086899999995</v>
      </c>
      <c r="F143" s="42">
        <f t="shared" si="6"/>
        <v>7.893000000125297E-2</v>
      </c>
      <c r="G143" s="48">
        <f t="shared" si="5"/>
        <v>7.893000000125297E-2</v>
      </c>
    </row>
    <row r="144" spans="2:7" s="40" customFormat="1" x14ac:dyDescent="0.25">
      <c r="B144" s="6">
        <f t="shared" si="7"/>
        <v>125</v>
      </c>
      <c r="C144" s="41">
        <v>378000000</v>
      </c>
      <c r="D144" s="41">
        <f t="shared" si="9"/>
        <v>59595232.132102363</v>
      </c>
      <c r="E144" s="41">
        <v>68031.086899999995</v>
      </c>
      <c r="F144" s="42">
        <f t="shared" si="6"/>
        <v>7.884000000126315E-2</v>
      </c>
      <c r="G144" s="48">
        <f t="shared" si="5"/>
        <v>7.884000000126315E-2</v>
      </c>
    </row>
    <row r="145" spans="2:7" s="40" customFormat="1" x14ac:dyDescent="0.25">
      <c r="B145" s="6">
        <f t="shared" si="7"/>
        <v>126</v>
      </c>
      <c r="C145" s="41">
        <v>378000000</v>
      </c>
      <c r="D145" s="41">
        <f t="shared" si="9"/>
        <v>59527201.04520236</v>
      </c>
      <c r="E145" s="41">
        <v>68031.086899999995</v>
      </c>
      <c r="F145" s="42">
        <f t="shared" si="6"/>
        <v>7.8750000001273343E-2</v>
      </c>
      <c r="G145" s="48">
        <f t="shared" si="5"/>
        <v>7.8750000001273343E-2</v>
      </c>
    </row>
    <row r="146" spans="2:7" s="40" customFormat="1" x14ac:dyDescent="0.25">
      <c r="B146" s="6">
        <f t="shared" si="7"/>
        <v>127</v>
      </c>
      <c r="C146" s="41">
        <v>378000000</v>
      </c>
      <c r="D146" s="41">
        <f t="shared" si="9"/>
        <v>59459169.958302356</v>
      </c>
      <c r="E146" s="41">
        <v>68031.086899999995</v>
      </c>
      <c r="F146" s="42">
        <f t="shared" si="6"/>
        <v>7.8660000001283523E-2</v>
      </c>
      <c r="G146" s="48">
        <f t="shared" si="5"/>
        <v>7.8660000001283523E-2</v>
      </c>
    </row>
    <row r="147" spans="2:7" s="40" customFormat="1" x14ac:dyDescent="0.25">
      <c r="B147" s="6">
        <f t="shared" si="7"/>
        <v>128</v>
      </c>
      <c r="C147" s="41">
        <v>378000000</v>
      </c>
      <c r="D147" s="41">
        <f t="shared" si="9"/>
        <v>59391138.871402353</v>
      </c>
      <c r="E147" s="41">
        <v>68031.086899999995</v>
      </c>
      <c r="F147" s="42">
        <f t="shared" si="6"/>
        <v>7.8570000001293716E-2</v>
      </c>
      <c r="G147" s="48">
        <f t="shared" si="5"/>
        <v>7.8570000001293716E-2</v>
      </c>
    </row>
    <row r="148" spans="2:7" s="40" customFormat="1" x14ac:dyDescent="0.25">
      <c r="B148" s="6">
        <f t="shared" si="7"/>
        <v>129</v>
      </c>
      <c r="C148" s="41">
        <v>378000000</v>
      </c>
      <c r="D148" s="41">
        <f t="shared" si="9"/>
        <v>59323107.78450235</v>
      </c>
      <c r="E148" s="41">
        <v>68031.086899999995</v>
      </c>
      <c r="F148" s="42">
        <f t="shared" si="6"/>
        <v>7.8480000001303896E-2</v>
      </c>
      <c r="G148" s="48">
        <f t="shared" si="5"/>
        <v>7.8480000001303896E-2</v>
      </c>
    </row>
    <row r="149" spans="2:7" s="40" customFormat="1" x14ac:dyDescent="0.25">
      <c r="B149" s="6">
        <f t="shared" si="7"/>
        <v>130</v>
      </c>
      <c r="C149" s="41">
        <v>378000000</v>
      </c>
      <c r="D149" s="41">
        <f t="shared" si="9"/>
        <v>59255076.697602347</v>
      </c>
      <c r="E149" s="41">
        <v>68031.086899999995</v>
      </c>
      <c r="F149" s="42">
        <f t="shared" si="6"/>
        <v>7.8390000001314089E-2</v>
      </c>
      <c r="G149" s="48">
        <f t="shared" ref="G149:G212" si="10">F149</f>
        <v>7.8390000001314089E-2</v>
      </c>
    </row>
    <row r="150" spans="2:7" s="40" customFormat="1" x14ac:dyDescent="0.25">
      <c r="B150" s="6">
        <f t="shared" si="7"/>
        <v>131</v>
      </c>
      <c r="C150" s="41">
        <v>378000000</v>
      </c>
      <c r="D150" s="41">
        <f t="shared" si="9"/>
        <v>59187045.610702343</v>
      </c>
      <c r="E150" s="41">
        <v>68031.086899999995</v>
      </c>
      <c r="F150" s="42">
        <f t="shared" ref="F150:F213" si="11">D150/(C150*35/366+C150*695/365)</f>
        <v>7.8300000001324269E-2</v>
      </c>
      <c r="G150" s="48">
        <f t="shared" si="10"/>
        <v>7.8300000001324269E-2</v>
      </c>
    </row>
    <row r="151" spans="2:7" s="40" customFormat="1" x14ac:dyDescent="0.25">
      <c r="B151" s="6">
        <f t="shared" si="7"/>
        <v>132</v>
      </c>
      <c r="C151" s="41">
        <v>378000000</v>
      </c>
      <c r="D151" s="41">
        <f t="shared" si="9"/>
        <v>59119014.52380234</v>
      </c>
      <c r="E151" s="41">
        <v>68031.086899999995</v>
      </c>
      <c r="F151" s="42">
        <f t="shared" si="11"/>
        <v>7.8210000001334462E-2</v>
      </c>
      <c r="G151" s="48">
        <f t="shared" si="10"/>
        <v>7.8210000001334462E-2</v>
      </c>
    </row>
    <row r="152" spans="2:7" s="40" customFormat="1" x14ac:dyDescent="0.25">
      <c r="B152" s="6">
        <f t="shared" si="7"/>
        <v>133</v>
      </c>
      <c r="C152" s="41">
        <v>378000000</v>
      </c>
      <c r="D152" s="41">
        <f t="shared" si="9"/>
        <v>59050983.436902337</v>
      </c>
      <c r="E152" s="41">
        <v>68031.086899999995</v>
      </c>
      <c r="F152" s="42">
        <f t="shared" si="11"/>
        <v>7.8120000001344642E-2</v>
      </c>
      <c r="G152" s="48">
        <f t="shared" si="10"/>
        <v>7.8120000001344642E-2</v>
      </c>
    </row>
    <row r="153" spans="2:7" s="40" customFormat="1" x14ac:dyDescent="0.25">
      <c r="B153" s="6">
        <f t="shared" si="7"/>
        <v>134</v>
      </c>
      <c r="C153" s="41">
        <v>378000000</v>
      </c>
      <c r="D153" s="41">
        <f t="shared" si="9"/>
        <v>58982952.350002334</v>
      </c>
      <c r="E153" s="41">
        <v>68031.086899999995</v>
      </c>
      <c r="F153" s="42">
        <f t="shared" si="11"/>
        <v>7.8030000001354821E-2</v>
      </c>
      <c r="G153" s="48">
        <f t="shared" si="10"/>
        <v>7.8030000001354821E-2</v>
      </c>
    </row>
    <row r="154" spans="2:7" s="40" customFormat="1" x14ac:dyDescent="0.25">
      <c r="B154" s="6">
        <f t="shared" si="7"/>
        <v>135</v>
      </c>
      <c r="C154" s="41">
        <v>378000000</v>
      </c>
      <c r="D154" s="41">
        <f t="shared" si="9"/>
        <v>58914921.26310233</v>
      </c>
      <c r="E154" s="41">
        <v>68031.086899999995</v>
      </c>
      <c r="F154" s="42">
        <f t="shared" si="11"/>
        <v>7.7940000001365015E-2</v>
      </c>
      <c r="G154" s="48">
        <f t="shared" si="10"/>
        <v>7.7940000001365015E-2</v>
      </c>
    </row>
    <row r="155" spans="2:7" s="40" customFormat="1" x14ac:dyDescent="0.25">
      <c r="B155" s="6">
        <f t="shared" si="7"/>
        <v>136</v>
      </c>
      <c r="C155" s="41">
        <v>378000000</v>
      </c>
      <c r="D155" s="41">
        <f t="shared" si="9"/>
        <v>58846890.176202327</v>
      </c>
      <c r="E155" s="41">
        <v>68031.086899999995</v>
      </c>
      <c r="F155" s="42">
        <f t="shared" si="11"/>
        <v>7.7850000001375194E-2</v>
      </c>
      <c r="G155" s="48">
        <f t="shared" si="10"/>
        <v>7.7850000001375194E-2</v>
      </c>
    </row>
    <row r="156" spans="2:7" s="40" customFormat="1" x14ac:dyDescent="0.25">
      <c r="B156" s="6">
        <f t="shared" si="7"/>
        <v>137</v>
      </c>
      <c r="C156" s="41">
        <v>378000000</v>
      </c>
      <c r="D156" s="41">
        <f t="shared" si="9"/>
        <v>58778859.089302324</v>
      </c>
      <c r="E156" s="41">
        <v>68031.086899999995</v>
      </c>
      <c r="F156" s="42">
        <f t="shared" si="11"/>
        <v>7.7760000001385388E-2</v>
      </c>
      <c r="G156" s="48">
        <f t="shared" si="10"/>
        <v>7.7760000001385388E-2</v>
      </c>
    </row>
    <row r="157" spans="2:7" s="40" customFormat="1" x14ac:dyDescent="0.25">
      <c r="B157" s="6">
        <f t="shared" si="7"/>
        <v>138</v>
      </c>
      <c r="C157" s="41">
        <v>378000000</v>
      </c>
      <c r="D157" s="41">
        <f t="shared" si="9"/>
        <v>58710828.002402321</v>
      </c>
      <c r="E157" s="41">
        <v>68031.086899999995</v>
      </c>
      <c r="F157" s="42">
        <f t="shared" si="11"/>
        <v>7.7670000001395567E-2</v>
      </c>
      <c r="G157" s="48">
        <f t="shared" si="10"/>
        <v>7.7670000001395567E-2</v>
      </c>
    </row>
    <row r="158" spans="2:7" s="40" customFormat="1" x14ac:dyDescent="0.25">
      <c r="B158" s="6">
        <f t="shared" si="7"/>
        <v>139</v>
      </c>
      <c r="C158" s="41">
        <v>378000000</v>
      </c>
      <c r="D158" s="41">
        <f t="shared" si="9"/>
        <v>58642796.915502317</v>
      </c>
      <c r="E158" s="41">
        <v>68031.086899999995</v>
      </c>
      <c r="F158" s="42">
        <f t="shared" si="11"/>
        <v>7.7580000001405761E-2</v>
      </c>
      <c r="G158" s="48">
        <f t="shared" si="10"/>
        <v>7.7580000001405761E-2</v>
      </c>
    </row>
    <row r="159" spans="2:7" s="40" customFormat="1" x14ac:dyDescent="0.25">
      <c r="B159" s="6">
        <f t="shared" si="7"/>
        <v>140</v>
      </c>
      <c r="C159" s="41">
        <v>378000000</v>
      </c>
      <c r="D159" s="41">
        <f t="shared" si="9"/>
        <v>58574765.828602314</v>
      </c>
      <c r="E159" s="41">
        <v>68031.086899999995</v>
      </c>
      <c r="F159" s="42">
        <f t="shared" si="11"/>
        <v>7.749000000141594E-2</v>
      </c>
      <c r="G159" s="48">
        <f t="shared" si="10"/>
        <v>7.749000000141594E-2</v>
      </c>
    </row>
    <row r="160" spans="2:7" s="40" customFormat="1" x14ac:dyDescent="0.25">
      <c r="B160" s="6">
        <f t="shared" si="7"/>
        <v>141</v>
      </c>
      <c r="C160" s="41">
        <v>378000000</v>
      </c>
      <c r="D160" s="41">
        <f t="shared" si="9"/>
        <v>58506734.741702311</v>
      </c>
      <c r="E160" s="41">
        <v>68031.086899999995</v>
      </c>
      <c r="F160" s="42">
        <f t="shared" si="11"/>
        <v>7.7400000001426134E-2</v>
      </c>
      <c r="G160" s="48">
        <f t="shared" si="10"/>
        <v>7.7400000001426134E-2</v>
      </c>
    </row>
    <row r="161" spans="2:7" s="40" customFormat="1" x14ac:dyDescent="0.25">
      <c r="B161" s="6">
        <f t="shared" si="7"/>
        <v>142</v>
      </c>
      <c r="C161" s="41">
        <v>378000000</v>
      </c>
      <c r="D161" s="41">
        <f t="shared" si="9"/>
        <v>58438703.654802307</v>
      </c>
      <c r="E161" s="41">
        <v>68031.086899999995</v>
      </c>
      <c r="F161" s="42">
        <f t="shared" si="11"/>
        <v>7.7310000001436313E-2</v>
      </c>
      <c r="G161" s="48">
        <f t="shared" si="10"/>
        <v>7.7310000001436313E-2</v>
      </c>
    </row>
    <row r="162" spans="2:7" s="40" customFormat="1" x14ac:dyDescent="0.25">
      <c r="B162" s="6">
        <f t="shared" si="7"/>
        <v>143</v>
      </c>
      <c r="C162" s="41">
        <v>378000000</v>
      </c>
      <c r="D162" s="41">
        <f t="shared" si="9"/>
        <v>58370672.567902304</v>
      </c>
      <c r="E162" s="41">
        <v>68031.086899999995</v>
      </c>
      <c r="F162" s="42">
        <f t="shared" si="11"/>
        <v>7.7220000001446493E-2</v>
      </c>
      <c r="G162" s="48">
        <f t="shared" si="10"/>
        <v>7.7220000001446493E-2</v>
      </c>
    </row>
    <row r="163" spans="2:7" s="40" customFormat="1" x14ac:dyDescent="0.25">
      <c r="B163" s="6">
        <f t="shared" si="7"/>
        <v>144</v>
      </c>
      <c r="C163" s="41">
        <v>378000000</v>
      </c>
      <c r="D163" s="41">
        <f t="shared" si="9"/>
        <v>58302641.481002301</v>
      </c>
      <c r="E163" s="41">
        <v>68031.086899999995</v>
      </c>
      <c r="F163" s="42">
        <f t="shared" si="11"/>
        <v>7.7130000001456686E-2</v>
      </c>
      <c r="G163" s="48">
        <f t="shared" si="10"/>
        <v>7.7130000001456686E-2</v>
      </c>
    </row>
    <row r="164" spans="2:7" s="40" customFormat="1" x14ac:dyDescent="0.25">
      <c r="B164" s="6">
        <f t="shared" si="7"/>
        <v>145</v>
      </c>
      <c r="C164" s="41">
        <v>378000000</v>
      </c>
      <c r="D164" s="41">
        <f t="shared" si="9"/>
        <v>58234610.394102298</v>
      </c>
      <c r="E164" s="41">
        <v>68031.086899999995</v>
      </c>
      <c r="F164" s="42">
        <f t="shared" si="11"/>
        <v>7.7040000001466866E-2</v>
      </c>
      <c r="G164" s="48">
        <f t="shared" si="10"/>
        <v>7.7040000001466866E-2</v>
      </c>
    </row>
    <row r="165" spans="2:7" s="40" customFormat="1" x14ac:dyDescent="0.25">
      <c r="B165" s="6">
        <f t="shared" si="7"/>
        <v>146</v>
      </c>
      <c r="C165" s="41">
        <v>378000000</v>
      </c>
      <c r="D165" s="41">
        <f t="shared" si="9"/>
        <v>58166579.307202294</v>
      </c>
      <c r="E165" s="41">
        <v>68031.086899999995</v>
      </c>
      <c r="F165" s="42">
        <f t="shared" si="11"/>
        <v>7.6950000001477059E-2</v>
      </c>
      <c r="G165" s="48">
        <f t="shared" si="10"/>
        <v>7.6950000001477059E-2</v>
      </c>
    </row>
    <row r="166" spans="2:7" s="40" customFormat="1" x14ac:dyDescent="0.25">
      <c r="B166" s="6">
        <f t="shared" si="7"/>
        <v>147</v>
      </c>
      <c r="C166" s="41">
        <v>378000000</v>
      </c>
      <c r="D166" s="41">
        <f t="shared" si="9"/>
        <v>58098548.220302291</v>
      </c>
      <c r="E166" s="41">
        <v>68031.086899999995</v>
      </c>
      <c r="F166" s="42">
        <f t="shared" si="11"/>
        <v>7.6860000001487239E-2</v>
      </c>
      <c r="G166" s="48">
        <f t="shared" si="10"/>
        <v>7.6860000001487239E-2</v>
      </c>
    </row>
    <row r="167" spans="2:7" s="40" customFormat="1" x14ac:dyDescent="0.25">
      <c r="B167" s="6">
        <f t="shared" si="7"/>
        <v>148</v>
      </c>
      <c r="C167" s="41">
        <v>378000000</v>
      </c>
      <c r="D167" s="41">
        <f t="shared" si="9"/>
        <v>58030517.133402288</v>
      </c>
      <c r="E167" s="41">
        <v>68031.086899999995</v>
      </c>
      <c r="F167" s="42">
        <f t="shared" si="11"/>
        <v>7.6770000001497432E-2</v>
      </c>
      <c r="G167" s="48">
        <f t="shared" si="10"/>
        <v>7.6770000001497432E-2</v>
      </c>
    </row>
    <row r="168" spans="2:7" s="40" customFormat="1" x14ac:dyDescent="0.25">
      <c r="B168" s="6">
        <f t="shared" ref="B168:B231" si="12">B167+1</f>
        <v>149</v>
      </c>
      <c r="C168" s="41">
        <v>378000000</v>
      </c>
      <c r="D168" s="41">
        <f t="shared" si="9"/>
        <v>57962486.046502285</v>
      </c>
      <c r="E168" s="41">
        <v>68031.086899999995</v>
      </c>
      <c r="F168" s="42">
        <f t="shared" si="11"/>
        <v>7.6680000001507612E-2</v>
      </c>
      <c r="G168" s="48">
        <f t="shared" si="10"/>
        <v>7.6680000001507612E-2</v>
      </c>
    </row>
    <row r="169" spans="2:7" s="40" customFormat="1" x14ac:dyDescent="0.25">
      <c r="B169" s="6">
        <f t="shared" si="12"/>
        <v>150</v>
      </c>
      <c r="C169" s="41">
        <v>378000000</v>
      </c>
      <c r="D169" s="41">
        <f t="shared" si="9"/>
        <v>57894454.959602281</v>
      </c>
      <c r="E169" s="41">
        <v>68031.086899999995</v>
      </c>
      <c r="F169" s="42">
        <f t="shared" si="11"/>
        <v>7.6590000001517805E-2</v>
      </c>
      <c r="G169" s="48">
        <f t="shared" si="10"/>
        <v>7.6590000001517805E-2</v>
      </c>
    </row>
    <row r="170" spans="2:7" s="40" customFormat="1" x14ac:dyDescent="0.25">
      <c r="B170" s="6">
        <f t="shared" si="12"/>
        <v>151</v>
      </c>
      <c r="C170" s="41">
        <v>378000000</v>
      </c>
      <c r="D170" s="41">
        <f t="shared" si="9"/>
        <v>57826423.872702278</v>
      </c>
      <c r="E170" s="41">
        <v>68031.086899999995</v>
      </c>
      <c r="F170" s="42">
        <f t="shared" si="11"/>
        <v>7.6500000001527985E-2</v>
      </c>
      <c r="G170" s="48">
        <f t="shared" si="10"/>
        <v>7.6500000001527985E-2</v>
      </c>
    </row>
    <row r="171" spans="2:7" s="40" customFormat="1" x14ac:dyDescent="0.25">
      <c r="B171" s="6">
        <f t="shared" si="12"/>
        <v>152</v>
      </c>
      <c r="C171" s="41">
        <v>378000000</v>
      </c>
      <c r="D171" s="41">
        <f t="shared" si="9"/>
        <v>57758392.785802275</v>
      </c>
      <c r="E171" s="41">
        <v>68031.086899999995</v>
      </c>
      <c r="F171" s="42">
        <f t="shared" si="11"/>
        <v>7.6410000001538164E-2</v>
      </c>
      <c r="G171" s="48">
        <f t="shared" si="10"/>
        <v>7.6410000001538164E-2</v>
      </c>
    </row>
    <row r="172" spans="2:7" s="40" customFormat="1" x14ac:dyDescent="0.25">
      <c r="B172" s="6">
        <f t="shared" si="12"/>
        <v>153</v>
      </c>
      <c r="C172" s="41">
        <v>378000000</v>
      </c>
      <c r="D172" s="41">
        <f t="shared" si="9"/>
        <v>57690361.698902272</v>
      </c>
      <c r="E172" s="41">
        <v>68031.086899999995</v>
      </c>
      <c r="F172" s="42">
        <f t="shared" si="11"/>
        <v>7.6320000001548358E-2</v>
      </c>
      <c r="G172" s="48">
        <f t="shared" si="10"/>
        <v>7.6320000001548358E-2</v>
      </c>
    </row>
    <row r="173" spans="2:7" s="40" customFormat="1" x14ac:dyDescent="0.25">
      <c r="B173" s="6">
        <f t="shared" si="12"/>
        <v>154</v>
      </c>
      <c r="C173" s="41">
        <v>378000000</v>
      </c>
      <c r="D173" s="41">
        <f t="shared" ref="D173:D236" si="13">D172-E173</f>
        <v>57622330.612002268</v>
      </c>
      <c r="E173" s="41">
        <v>68031.086899999995</v>
      </c>
      <c r="F173" s="42">
        <f t="shared" si="11"/>
        <v>7.6230000001558537E-2</v>
      </c>
      <c r="G173" s="48">
        <f t="shared" si="10"/>
        <v>7.6230000001558537E-2</v>
      </c>
    </row>
    <row r="174" spans="2:7" s="40" customFormat="1" x14ac:dyDescent="0.25">
      <c r="B174" s="6">
        <f t="shared" si="12"/>
        <v>155</v>
      </c>
      <c r="C174" s="41">
        <v>378000000</v>
      </c>
      <c r="D174" s="41">
        <f t="shared" si="13"/>
        <v>57554299.525102265</v>
      </c>
      <c r="E174" s="41">
        <v>68031.086899999995</v>
      </c>
      <c r="F174" s="42">
        <f t="shared" si="11"/>
        <v>7.6140000001568731E-2</v>
      </c>
      <c r="G174" s="48">
        <f t="shared" si="10"/>
        <v>7.6140000001568731E-2</v>
      </c>
    </row>
    <row r="175" spans="2:7" s="40" customFormat="1" x14ac:dyDescent="0.25">
      <c r="B175" s="6">
        <f t="shared" si="12"/>
        <v>156</v>
      </c>
      <c r="C175" s="41">
        <v>378000000</v>
      </c>
      <c r="D175" s="41">
        <f t="shared" si="13"/>
        <v>57486268.438202262</v>
      </c>
      <c r="E175" s="41">
        <v>68031.086899999995</v>
      </c>
      <c r="F175" s="42">
        <f t="shared" si="11"/>
        <v>7.605000000157891E-2</v>
      </c>
      <c r="G175" s="48">
        <f t="shared" si="10"/>
        <v>7.605000000157891E-2</v>
      </c>
    </row>
    <row r="176" spans="2:7" s="40" customFormat="1" x14ac:dyDescent="0.25">
      <c r="B176" s="6">
        <f t="shared" si="12"/>
        <v>157</v>
      </c>
      <c r="C176" s="41">
        <v>378000000</v>
      </c>
      <c r="D176" s="41">
        <f t="shared" si="13"/>
        <v>57418237.351302259</v>
      </c>
      <c r="E176" s="41">
        <v>68031.086899999995</v>
      </c>
      <c r="F176" s="42">
        <f t="shared" si="11"/>
        <v>7.5960000001589104E-2</v>
      </c>
      <c r="G176" s="48">
        <f t="shared" si="10"/>
        <v>7.5960000001589104E-2</v>
      </c>
    </row>
    <row r="177" spans="2:7" s="40" customFormat="1" x14ac:dyDescent="0.25">
      <c r="B177" s="6">
        <f t="shared" si="12"/>
        <v>158</v>
      </c>
      <c r="C177" s="41">
        <v>378000000</v>
      </c>
      <c r="D177" s="41">
        <f t="shared" si="13"/>
        <v>57350206.264402255</v>
      </c>
      <c r="E177" s="41">
        <v>68031.086899999995</v>
      </c>
      <c r="F177" s="42">
        <f t="shared" si="11"/>
        <v>7.5870000001599283E-2</v>
      </c>
      <c r="G177" s="48">
        <f t="shared" si="10"/>
        <v>7.5870000001599283E-2</v>
      </c>
    </row>
    <row r="178" spans="2:7" s="40" customFormat="1" x14ac:dyDescent="0.25">
      <c r="B178" s="6">
        <f t="shared" si="12"/>
        <v>159</v>
      </c>
      <c r="C178" s="41">
        <v>378000000</v>
      </c>
      <c r="D178" s="41">
        <f t="shared" si="13"/>
        <v>57282175.177502252</v>
      </c>
      <c r="E178" s="41">
        <v>68031.086899999995</v>
      </c>
      <c r="F178" s="42">
        <f t="shared" si="11"/>
        <v>7.5780000001609477E-2</v>
      </c>
      <c r="G178" s="48">
        <f t="shared" si="10"/>
        <v>7.5780000001609477E-2</v>
      </c>
    </row>
    <row r="179" spans="2:7" s="40" customFormat="1" x14ac:dyDescent="0.25">
      <c r="B179" s="6">
        <f t="shared" si="12"/>
        <v>160</v>
      </c>
      <c r="C179" s="41">
        <v>378000000</v>
      </c>
      <c r="D179" s="41">
        <f t="shared" si="13"/>
        <v>57214144.090602249</v>
      </c>
      <c r="E179" s="41">
        <v>68031.086899999995</v>
      </c>
      <c r="F179" s="42">
        <f t="shared" si="11"/>
        <v>7.5690000001619656E-2</v>
      </c>
      <c r="G179" s="48">
        <f t="shared" si="10"/>
        <v>7.5690000001619656E-2</v>
      </c>
    </row>
    <row r="180" spans="2:7" s="40" customFormat="1" x14ac:dyDescent="0.25">
      <c r="B180" s="6">
        <f t="shared" si="12"/>
        <v>161</v>
      </c>
      <c r="C180" s="41">
        <v>378000000</v>
      </c>
      <c r="D180" s="41">
        <f t="shared" si="13"/>
        <v>57146113.003702246</v>
      </c>
      <c r="E180" s="41">
        <v>68031.086899999995</v>
      </c>
      <c r="F180" s="42">
        <f t="shared" si="11"/>
        <v>7.560000000162985E-2</v>
      </c>
      <c r="G180" s="48">
        <f t="shared" si="10"/>
        <v>7.560000000162985E-2</v>
      </c>
    </row>
    <row r="181" spans="2:7" s="40" customFormat="1" x14ac:dyDescent="0.25">
      <c r="B181" s="6">
        <f t="shared" si="12"/>
        <v>162</v>
      </c>
      <c r="C181" s="41">
        <v>378000000</v>
      </c>
      <c r="D181" s="41">
        <f t="shared" si="13"/>
        <v>57078081.916802242</v>
      </c>
      <c r="E181" s="41">
        <v>68031.086899999995</v>
      </c>
      <c r="F181" s="42">
        <f t="shared" si="11"/>
        <v>7.5510000001640029E-2</v>
      </c>
      <c r="G181" s="48">
        <f t="shared" si="10"/>
        <v>7.5510000001640029E-2</v>
      </c>
    </row>
    <row r="182" spans="2:7" s="40" customFormat="1" x14ac:dyDescent="0.25">
      <c r="B182" s="6">
        <f t="shared" si="12"/>
        <v>163</v>
      </c>
      <c r="C182" s="41">
        <v>378000000</v>
      </c>
      <c r="D182" s="41">
        <f t="shared" si="13"/>
        <v>57010050.829902239</v>
      </c>
      <c r="E182" s="41">
        <v>68031.086899999995</v>
      </c>
      <c r="F182" s="42">
        <f t="shared" si="11"/>
        <v>7.5420000001650209E-2</v>
      </c>
      <c r="G182" s="48">
        <f t="shared" si="10"/>
        <v>7.5420000001650209E-2</v>
      </c>
    </row>
    <row r="183" spans="2:7" s="40" customFormat="1" x14ac:dyDescent="0.25">
      <c r="B183" s="6">
        <f t="shared" si="12"/>
        <v>164</v>
      </c>
      <c r="C183" s="41">
        <v>378000000</v>
      </c>
      <c r="D183" s="41">
        <f t="shared" si="13"/>
        <v>56942019.743002236</v>
      </c>
      <c r="E183" s="41">
        <v>68031.086899999995</v>
      </c>
      <c r="F183" s="42">
        <f t="shared" si="11"/>
        <v>7.5330000001660402E-2</v>
      </c>
      <c r="G183" s="48">
        <f t="shared" si="10"/>
        <v>7.5330000001660402E-2</v>
      </c>
    </row>
    <row r="184" spans="2:7" s="40" customFormat="1" x14ac:dyDescent="0.25">
      <c r="B184" s="6">
        <f t="shared" si="12"/>
        <v>165</v>
      </c>
      <c r="C184" s="41">
        <v>378000000</v>
      </c>
      <c r="D184" s="41">
        <f t="shared" si="13"/>
        <v>56873988.656102233</v>
      </c>
      <c r="E184" s="41">
        <v>68031.086899999995</v>
      </c>
      <c r="F184" s="42">
        <f t="shared" si="11"/>
        <v>7.5240000001670582E-2</v>
      </c>
      <c r="G184" s="48">
        <f t="shared" si="10"/>
        <v>7.5240000001670582E-2</v>
      </c>
    </row>
    <row r="185" spans="2:7" s="40" customFormat="1" x14ac:dyDescent="0.25">
      <c r="B185" s="6">
        <f t="shared" si="12"/>
        <v>166</v>
      </c>
      <c r="C185" s="41">
        <v>378000000</v>
      </c>
      <c r="D185" s="41">
        <f t="shared" si="13"/>
        <v>56805957.569202229</v>
      </c>
      <c r="E185" s="41">
        <v>68031.086899999995</v>
      </c>
      <c r="F185" s="42">
        <f t="shared" si="11"/>
        <v>7.5150000001680775E-2</v>
      </c>
      <c r="G185" s="48">
        <f t="shared" si="10"/>
        <v>7.5150000001680775E-2</v>
      </c>
    </row>
    <row r="186" spans="2:7" s="40" customFormat="1" x14ac:dyDescent="0.25">
      <c r="B186" s="6">
        <f t="shared" si="12"/>
        <v>167</v>
      </c>
      <c r="C186" s="41">
        <v>378000000</v>
      </c>
      <c r="D186" s="41">
        <f t="shared" si="13"/>
        <v>56737926.482302226</v>
      </c>
      <c r="E186" s="41">
        <v>68031.086899999995</v>
      </c>
      <c r="F186" s="42">
        <f t="shared" si="11"/>
        <v>7.5060000001690955E-2</v>
      </c>
      <c r="G186" s="48">
        <f t="shared" si="10"/>
        <v>7.5060000001690955E-2</v>
      </c>
    </row>
    <row r="187" spans="2:7" s="40" customFormat="1" x14ac:dyDescent="0.25">
      <c r="B187" s="6">
        <f t="shared" si="12"/>
        <v>168</v>
      </c>
      <c r="C187" s="41">
        <v>378000000</v>
      </c>
      <c r="D187" s="41">
        <f t="shared" si="13"/>
        <v>56669895.395402223</v>
      </c>
      <c r="E187" s="41">
        <v>68031.086899999995</v>
      </c>
      <c r="F187" s="42">
        <f t="shared" si="11"/>
        <v>7.4970000001701148E-2</v>
      </c>
      <c r="G187" s="48">
        <f t="shared" si="10"/>
        <v>7.4970000001701148E-2</v>
      </c>
    </row>
    <row r="188" spans="2:7" s="40" customFormat="1" x14ac:dyDescent="0.25">
      <c r="B188" s="6">
        <f t="shared" si="12"/>
        <v>169</v>
      </c>
      <c r="C188" s="41">
        <v>378000000</v>
      </c>
      <c r="D188" s="41">
        <f t="shared" si="13"/>
        <v>56601864.30850222</v>
      </c>
      <c r="E188" s="41">
        <v>68031.086899999995</v>
      </c>
      <c r="F188" s="42">
        <f t="shared" si="11"/>
        <v>7.4880000001711328E-2</v>
      </c>
      <c r="G188" s="48">
        <f t="shared" si="10"/>
        <v>7.4880000001711328E-2</v>
      </c>
    </row>
    <row r="189" spans="2:7" s="40" customFormat="1" x14ac:dyDescent="0.25">
      <c r="B189" s="6">
        <f t="shared" si="12"/>
        <v>170</v>
      </c>
      <c r="C189" s="41">
        <v>378000000</v>
      </c>
      <c r="D189" s="41">
        <f t="shared" si="13"/>
        <v>56533833.221602216</v>
      </c>
      <c r="E189" s="41">
        <v>68031.086899999995</v>
      </c>
      <c r="F189" s="42">
        <f t="shared" si="11"/>
        <v>7.4790000001721521E-2</v>
      </c>
      <c r="G189" s="48">
        <f t="shared" si="10"/>
        <v>7.4790000001721521E-2</v>
      </c>
    </row>
    <row r="190" spans="2:7" s="40" customFormat="1" x14ac:dyDescent="0.25">
      <c r="B190" s="6">
        <f t="shared" si="12"/>
        <v>171</v>
      </c>
      <c r="C190" s="41">
        <v>378000000</v>
      </c>
      <c r="D190" s="41">
        <f t="shared" si="13"/>
        <v>56465802.134702213</v>
      </c>
      <c r="E190" s="41">
        <v>68031.086899999995</v>
      </c>
      <c r="F190" s="42">
        <f t="shared" si="11"/>
        <v>7.4700000001731701E-2</v>
      </c>
      <c r="G190" s="48">
        <f t="shared" si="10"/>
        <v>7.4700000001731701E-2</v>
      </c>
    </row>
    <row r="191" spans="2:7" s="40" customFormat="1" x14ac:dyDescent="0.25">
      <c r="B191" s="6">
        <f t="shared" si="12"/>
        <v>172</v>
      </c>
      <c r="C191" s="41">
        <v>378000000</v>
      </c>
      <c r="D191" s="41">
        <f t="shared" si="13"/>
        <v>56397771.04780221</v>
      </c>
      <c r="E191" s="41">
        <v>68031.086899999995</v>
      </c>
      <c r="F191" s="42">
        <f t="shared" si="11"/>
        <v>7.461000000174188E-2</v>
      </c>
      <c r="G191" s="48">
        <f t="shared" si="10"/>
        <v>7.461000000174188E-2</v>
      </c>
    </row>
    <row r="192" spans="2:7" s="40" customFormat="1" x14ac:dyDescent="0.25">
      <c r="B192" s="6">
        <f t="shared" si="12"/>
        <v>173</v>
      </c>
      <c r="C192" s="41">
        <v>378000000</v>
      </c>
      <c r="D192" s="41">
        <f t="shared" si="13"/>
        <v>56329739.960902207</v>
      </c>
      <c r="E192" s="41">
        <v>68031.086899999995</v>
      </c>
      <c r="F192" s="42">
        <f t="shared" si="11"/>
        <v>7.4520000001752074E-2</v>
      </c>
      <c r="G192" s="48">
        <f t="shared" si="10"/>
        <v>7.4520000001752074E-2</v>
      </c>
    </row>
    <row r="193" spans="2:7" s="40" customFormat="1" x14ac:dyDescent="0.25">
      <c r="B193" s="6">
        <f t="shared" si="12"/>
        <v>174</v>
      </c>
      <c r="C193" s="41">
        <v>378000000</v>
      </c>
      <c r="D193" s="41">
        <f t="shared" si="13"/>
        <v>56261708.874002203</v>
      </c>
      <c r="E193" s="41">
        <v>68031.086899999995</v>
      </c>
      <c r="F193" s="42">
        <f t="shared" si="11"/>
        <v>7.4430000001762253E-2</v>
      </c>
      <c r="G193" s="48">
        <f t="shared" si="10"/>
        <v>7.4430000001762253E-2</v>
      </c>
    </row>
    <row r="194" spans="2:7" s="40" customFormat="1" x14ac:dyDescent="0.25">
      <c r="B194" s="6">
        <f t="shared" si="12"/>
        <v>175</v>
      </c>
      <c r="C194" s="41">
        <v>378000000</v>
      </c>
      <c r="D194" s="41">
        <f t="shared" si="13"/>
        <v>56193677.7871022</v>
      </c>
      <c r="E194" s="41">
        <v>68031.086899999995</v>
      </c>
      <c r="F194" s="42">
        <f t="shared" si="11"/>
        <v>7.4340000001772447E-2</v>
      </c>
      <c r="G194" s="48">
        <f t="shared" si="10"/>
        <v>7.4340000001772447E-2</v>
      </c>
    </row>
    <row r="195" spans="2:7" s="40" customFormat="1" x14ac:dyDescent="0.25">
      <c r="B195" s="6">
        <f t="shared" si="12"/>
        <v>176</v>
      </c>
      <c r="C195" s="41">
        <v>378000000</v>
      </c>
      <c r="D195" s="41">
        <f t="shared" si="13"/>
        <v>56125646.700202197</v>
      </c>
      <c r="E195" s="41">
        <v>68031.086899999995</v>
      </c>
      <c r="F195" s="42">
        <f t="shared" si="11"/>
        <v>7.4250000001782626E-2</v>
      </c>
      <c r="G195" s="48">
        <f t="shared" si="10"/>
        <v>7.4250000001782626E-2</v>
      </c>
    </row>
    <row r="196" spans="2:7" s="40" customFormat="1" x14ac:dyDescent="0.25">
      <c r="B196" s="6">
        <f t="shared" si="12"/>
        <v>177</v>
      </c>
      <c r="C196" s="41">
        <v>378000000</v>
      </c>
      <c r="D196" s="41">
        <f t="shared" si="13"/>
        <v>56057615.613302194</v>
      </c>
      <c r="E196" s="41">
        <v>68031.086899999995</v>
      </c>
      <c r="F196" s="42">
        <f t="shared" si="11"/>
        <v>7.416000000179282E-2</v>
      </c>
      <c r="G196" s="48">
        <f t="shared" si="10"/>
        <v>7.416000000179282E-2</v>
      </c>
    </row>
    <row r="197" spans="2:7" s="40" customFormat="1" x14ac:dyDescent="0.25">
      <c r="B197" s="6">
        <f t="shared" si="12"/>
        <v>178</v>
      </c>
      <c r="C197" s="41">
        <v>378000000</v>
      </c>
      <c r="D197" s="41">
        <f t="shared" si="13"/>
        <v>55989584.52640219</v>
      </c>
      <c r="E197" s="41">
        <v>68031.086899999995</v>
      </c>
      <c r="F197" s="42">
        <f t="shared" si="11"/>
        <v>7.4070000001802999E-2</v>
      </c>
      <c r="G197" s="48">
        <f t="shared" si="10"/>
        <v>7.4070000001802999E-2</v>
      </c>
    </row>
    <row r="198" spans="2:7" s="40" customFormat="1" x14ac:dyDescent="0.25">
      <c r="B198" s="6">
        <f t="shared" si="12"/>
        <v>179</v>
      </c>
      <c r="C198" s="41">
        <v>378000000</v>
      </c>
      <c r="D198" s="41">
        <f t="shared" si="13"/>
        <v>55921553.439502187</v>
      </c>
      <c r="E198" s="41">
        <v>68031.086899999995</v>
      </c>
      <c r="F198" s="42">
        <f t="shared" si="11"/>
        <v>7.3980000001813193E-2</v>
      </c>
      <c r="G198" s="48">
        <f t="shared" si="10"/>
        <v>7.3980000001813193E-2</v>
      </c>
    </row>
    <row r="199" spans="2:7" s="40" customFormat="1" x14ac:dyDescent="0.25">
      <c r="B199" s="6">
        <f t="shared" si="12"/>
        <v>180</v>
      </c>
      <c r="C199" s="41">
        <v>378000000</v>
      </c>
      <c r="D199" s="41">
        <f t="shared" si="13"/>
        <v>55853522.352602184</v>
      </c>
      <c r="E199" s="41">
        <v>68031.086899999995</v>
      </c>
      <c r="F199" s="42">
        <f t="shared" si="11"/>
        <v>7.3890000001823372E-2</v>
      </c>
      <c r="G199" s="48">
        <f t="shared" si="10"/>
        <v>7.3890000001823372E-2</v>
      </c>
    </row>
    <row r="200" spans="2:7" s="40" customFormat="1" x14ac:dyDescent="0.25">
      <c r="B200" s="6">
        <f t="shared" si="12"/>
        <v>181</v>
      </c>
      <c r="C200" s="41">
        <v>378000000</v>
      </c>
      <c r="D200" s="41">
        <f t="shared" si="13"/>
        <v>55785491.265702181</v>
      </c>
      <c r="E200" s="41">
        <v>68031.086899999995</v>
      </c>
      <c r="F200" s="42">
        <f t="shared" si="11"/>
        <v>7.3800000001833552E-2</v>
      </c>
      <c r="G200" s="48">
        <f t="shared" si="10"/>
        <v>7.3800000001833552E-2</v>
      </c>
    </row>
    <row r="201" spans="2:7" s="40" customFormat="1" x14ac:dyDescent="0.25">
      <c r="B201" s="6">
        <f t="shared" si="12"/>
        <v>182</v>
      </c>
      <c r="C201" s="41">
        <v>378000000</v>
      </c>
      <c r="D201" s="41">
        <f t="shared" si="13"/>
        <v>55717460.178802177</v>
      </c>
      <c r="E201" s="41">
        <v>68031.086899999995</v>
      </c>
      <c r="F201" s="42">
        <f t="shared" si="11"/>
        <v>7.3710000001843745E-2</v>
      </c>
      <c r="G201" s="48">
        <f t="shared" si="10"/>
        <v>7.3710000001843745E-2</v>
      </c>
    </row>
    <row r="202" spans="2:7" s="40" customFormat="1" x14ac:dyDescent="0.25">
      <c r="B202" s="6">
        <f t="shared" si="12"/>
        <v>183</v>
      </c>
      <c r="C202" s="41">
        <v>378000000</v>
      </c>
      <c r="D202" s="41">
        <f t="shared" si="13"/>
        <v>55649429.091902174</v>
      </c>
      <c r="E202" s="41">
        <v>68031.086899999995</v>
      </c>
      <c r="F202" s="42">
        <f t="shared" si="11"/>
        <v>7.3620000001853925E-2</v>
      </c>
      <c r="G202" s="48">
        <f t="shared" si="10"/>
        <v>7.3620000001853925E-2</v>
      </c>
    </row>
    <row r="203" spans="2:7" s="40" customFormat="1" x14ac:dyDescent="0.25">
      <c r="B203" s="6">
        <f t="shared" si="12"/>
        <v>184</v>
      </c>
      <c r="C203" s="41">
        <v>378000000</v>
      </c>
      <c r="D203" s="41">
        <f t="shared" si="13"/>
        <v>55581398.005002171</v>
      </c>
      <c r="E203" s="41">
        <v>68031.086899999995</v>
      </c>
      <c r="F203" s="42">
        <f t="shared" si="11"/>
        <v>7.3530000001864118E-2</v>
      </c>
      <c r="G203" s="48">
        <f t="shared" si="10"/>
        <v>7.3530000001864118E-2</v>
      </c>
    </row>
    <row r="204" spans="2:7" s="40" customFormat="1" x14ac:dyDescent="0.25">
      <c r="B204" s="6">
        <f t="shared" si="12"/>
        <v>185</v>
      </c>
      <c r="C204" s="41">
        <v>378000000</v>
      </c>
      <c r="D204" s="41">
        <f t="shared" si="13"/>
        <v>55513366.918102168</v>
      </c>
      <c r="E204" s="41">
        <v>68031.086899999995</v>
      </c>
      <c r="F204" s="42">
        <f t="shared" si="11"/>
        <v>7.3440000001874298E-2</v>
      </c>
      <c r="G204" s="48">
        <f t="shared" si="10"/>
        <v>7.3440000001874298E-2</v>
      </c>
    </row>
    <row r="205" spans="2:7" s="40" customFormat="1" x14ac:dyDescent="0.25">
      <c r="B205" s="6">
        <f t="shared" si="12"/>
        <v>186</v>
      </c>
      <c r="C205" s="41">
        <v>378000000</v>
      </c>
      <c r="D205" s="41">
        <f t="shared" si="13"/>
        <v>55445335.831202164</v>
      </c>
      <c r="E205" s="41">
        <v>68031.086899999995</v>
      </c>
      <c r="F205" s="42">
        <f t="shared" si="11"/>
        <v>7.3350000001884491E-2</v>
      </c>
      <c r="G205" s="48">
        <f t="shared" si="10"/>
        <v>7.3350000001884491E-2</v>
      </c>
    </row>
    <row r="206" spans="2:7" s="40" customFormat="1" x14ac:dyDescent="0.25">
      <c r="B206" s="6">
        <f t="shared" si="12"/>
        <v>187</v>
      </c>
      <c r="C206" s="41">
        <v>378000000</v>
      </c>
      <c r="D206" s="41">
        <f t="shared" si="13"/>
        <v>55377304.744302161</v>
      </c>
      <c r="E206" s="41">
        <v>68031.086899999995</v>
      </c>
      <c r="F206" s="42">
        <f t="shared" si="11"/>
        <v>7.3260000001894671E-2</v>
      </c>
      <c r="G206" s="48">
        <f t="shared" si="10"/>
        <v>7.3260000001894671E-2</v>
      </c>
    </row>
    <row r="207" spans="2:7" s="40" customFormat="1" x14ac:dyDescent="0.25">
      <c r="B207" s="6">
        <f t="shared" si="12"/>
        <v>188</v>
      </c>
      <c r="C207" s="41">
        <v>378000000</v>
      </c>
      <c r="D207" s="41">
        <f t="shared" si="13"/>
        <v>55309273.657402158</v>
      </c>
      <c r="E207" s="41">
        <v>68031.086899999995</v>
      </c>
      <c r="F207" s="42">
        <f t="shared" si="11"/>
        <v>7.3170000001904864E-2</v>
      </c>
      <c r="G207" s="48">
        <f t="shared" si="10"/>
        <v>7.3170000001904864E-2</v>
      </c>
    </row>
    <row r="208" spans="2:7" s="40" customFormat="1" x14ac:dyDescent="0.25">
      <c r="B208" s="6">
        <f t="shared" si="12"/>
        <v>189</v>
      </c>
      <c r="C208" s="41">
        <v>378000000</v>
      </c>
      <c r="D208" s="41">
        <f t="shared" si="13"/>
        <v>55241242.570502155</v>
      </c>
      <c r="E208" s="41">
        <v>68031.086899999995</v>
      </c>
      <c r="F208" s="42">
        <f t="shared" si="11"/>
        <v>7.3080000001915044E-2</v>
      </c>
      <c r="G208" s="48">
        <f t="shared" si="10"/>
        <v>7.3080000001915044E-2</v>
      </c>
    </row>
    <row r="209" spans="2:7" s="40" customFormat="1" x14ac:dyDescent="0.25">
      <c r="B209" s="6">
        <f t="shared" si="12"/>
        <v>190</v>
      </c>
      <c r="C209" s="41">
        <v>378000000</v>
      </c>
      <c r="D209" s="41">
        <f t="shared" si="13"/>
        <v>55173211.483602151</v>
      </c>
      <c r="E209" s="41">
        <v>68031.086899999995</v>
      </c>
      <c r="F209" s="42">
        <f t="shared" si="11"/>
        <v>7.2990000001925223E-2</v>
      </c>
      <c r="G209" s="48">
        <f t="shared" si="10"/>
        <v>7.2990000001925223E-2</v>
      </c>
    </row>
    <row r="210" spans="2:7" s="40" customFormat="1" x14ac:dyDescent="0.25">
      <c r="B210" s="6">
        <f t="shared" si="12"/>
        <v>191</v>
      </c>
      <c r="C210" s="41">
        <v>378000000</v>
      </c>
      <c r="D210" s="41">
        <f t="shared" si="13"/>
        <v>55105180.396702148</v>
      </c>
      <c r="E210" s="41">
        <v>68031.086899999995</v>
      </c>
      <c r="F210" s="42">
        <f t="shared" si="11"/>
        <v>7.2900000001935417E-2</v>
      </c>
      <c r="G210" s="48">
        <f t="shared" si="10"/>
        <v>7.2900000001935417E-2</v>
      </c>
    </row>
    <row r="211" spans="2:7" s="40" customFormat="1" x14ac:dyDescent="0.25">
      <c r="B211" s="6">
        <f t="shared" si="12"/>
        <v>192</v>
      </c>
      <c r="C211" s="41">
        <v>378000000</v>
      </c>
      <c r="D211" s="41">
        <f t="shared" si="13"/>
        <v>55037149.309802145</v>
      </c>
      <c r="E211" s="41">
        <v>68031.086899999995</v>
      </c>
      <c r="F211" s="42">
        <f t="shared" si="11"/>
        <v>7.2810000001945596E-2</v>
      </c>
      <c r="G211" s="48">
        <f t="shared" si="10"/>
        <v>7.2810000001945596E-2</v>
      </c>
    </row>
    <row r="212" spans="2:7" s="40" customFormat="1" x14ac:dyDescent="0.25">
      <c r="B212" s="6">
        <f t="shared" si="12"/>
        <v>193</v>
      </c>
      <c r="C212" s="41">
        <v>378000000</v>
      </c>
      <c r="D212" s="41">
        <f t="shared" si="13"/>
        <v>54969118.222902142</v>
      </c>
      <c r="E212" s="41">
        <v>68031.086899999995</v>
      </c>
      <c r="F212" s="42">
        <f t="shared" si="11"/>
        <v>7.272000000195579E-2</v>
      </c>
      <c r="G212" s="48">
        <f t="shared" si="10"/>
        <v>7.272000000195579E-2</v>
      </c>
    </row>
    <row r="213" spans="2:7" s="40" customFormat="1" x14ac:dyDescent="0.25">
      <c r="B213" s="6">
        <f t="shared" si="12"/>
        <v>194</v>
      </c>
      <c r="C213" s="41">
        <v>378000000</v>
      </c>
      <c r="D213" s="41">
        <f t="shared" si="13"/>
        <v>54901087.136002138</v>
      </c>
      <c r="E213" s="41">
        <v>68031.086899999995</v>
      </c>
      <c r="F213" s="42">
        <f t="shared" si="11"/>
        <v>7.2630000001965969E-2</v>
      </c>
      <c r="G213" s="48">
        <f t="shared" ref="G213:G276" si="14">F213</f>
        <v>7.2630000001965969E-2</v>
      </c>
    </row>
    <row r="214" spans="2:7" s="40" customFormat="1" x14ac:dyDescent="0.25">
      <c r="B214" s="6">
        <f t="shared" si="12"/>
        <v>195</v>
      </c>
      <c r="C214" s="41">
        <v>378000000</v>
      </c>
      <c r="D214" s="41">
        <f t="shared" si="13"/>
        <v>54833056.049102135</v>
      </c>
      <c r="E214" s="41">
        <v>68031.086899999995</v>
      </c>
      <c r="F214" s="42">
        <f t="shared" ref="F214:F277" si="15">D214/(C214*35/366+C214*695/365)</f>
        <v>7.2540000001976163E-2</v>
      </c>
      <c r="G214" s="48">
        <f t="shared" si="14"/>
        <v>7.2540000001976163E-2</v>
      </c>
    </row>
    <row r="215" spans="2:7" s="40" customFormat="1" x14ac:dyDescent="0.25">
      <c r="B215" s="6">
        <f t="shared" si="12"/>
        <v>196</v>
      </c>
      <c r="C215" s="41">
        <v>378000000</v>
      </c>
      <c r="D215" s="41">
        <f t="shared" si="13"/>
        <v>54765024.962202132</v>
      </c>
      <c r="E215" s="41">
        <v>68031.086899999995</v>
      </c>
      <c r="F215" s="42">
        <f t="shared" si="15"/>
        <v>7.2450000001986342E-2</v>
      </c>
      <c r="G215" s="48">
        <f t="shared" si="14"/>
        <v>7.2450000001986342E-2</v>
      </c>
    </row>
    <row r="216" spans="2:7" s="40" customFormat="1" x14ac:dyDescent="0.25">
      <c r="B216" s="6">
        <f t="shared" si="12"/>
        <v>197</v>
      </c>
      <c r="C216" s="41">
        <v>378000000</v>
      </c>
      <c r="D216" s="41">
        <f t="shared" si="13"/>
        <v>54696993.875302128</v>
      </c>
      <c r="E216" s="41">
        <v>68031.086899999995</v>
      </c>
      <c r="F216" s="42">
        <f t="shared" si="15"/>
        <v>7.2360000001996536E-2</v>
      </c>
      <c r="G216" s="48">
        <f t="shared" si="14"/>
        <v>7.2360000001996536E-2</v>
      </c>
    </row>
    <row r="217" spans="2:7" s="40" customFormat="1" x14ac:dyDescent="0.25">
      <c r="B217" s="6">
        <f t="shared" si="12"/>
        <v>198</v>
      </c>
      <c r="C217" s="41">
        <v>378000000</v>
      </c>
      <c r="D217" s="41">
        <f t="shared" si="13"/>
        <v>54628962.788402125</v>
      </c>
      <c r="E217" s="41">
        <v>68031.086899999995</v>
      </c>
      <c r="F217" s="42">
        <f t="shared" si="15"/>
        <v>7.2270000002006715E-2</v>
      </c>
      <c r="G217" s="48">
        <f t="shared" si="14"/>
        <v>7.2270000002006715E-2</v>
      </c>
    </row>
    <row r="218" spans="2:7" s="40" customFormat="1" x14ac:dyDescent="0.25">
      <c r="B218" s="6">
        <f t="shared" si="12"/>
        <v>199</v>
      </c>
      <c r="C218" s="41">
        <v>378000000</v>
      </c>
      <c r="D218" s="41">
        <f t="shared" si="13"/>
        <v>54560931.701502122</v>
      </c>
      <c r="E218" s="41">
        <v>68031.086899999995</v>
      </c>
      <c r="F218" s="42">
        <f t="shared" si="15"/>
        <v>7.2180000002016895E-2</v>
      </c>
      <c r="G218" s="48">
        <f t="shared" si="14"/>
        <v>7.2180000002016895E-2</v>
      </c>
    </row>
    <row r="219" spans="2:7" s="40" customFormat="1" x14ac:dyDescent="0.25">
      <c r="B219" s="6">
        <f t="shared" si="12"/>
        <v>200</v>
      </c>
      <c r="C219" s="41">
        <v>378000000</v>
      </c>
      <c r="D219" s="41">
        <f t="shared" si="13"/>
        <v>54492900.614602119</v>
      </c>
      <c r="E219" s="41">
        <v>68031.086899999995</v>
      </c>
      <c r="F219" s="42">
        <f t="shared" si="15"/>
        <v>7.2090000002027088E-2</v>
      </c>
      <c r="G219" s="48">
        <f t="shared" si="14"/>
        <v>7.2090000002027088E-2</v>
      </c>
    </row>
    <row r="220" spans="2:7" s="40" customFormat="1" x14ac:dyDescent="0.25">
      <c r="B220" s="6">
        <f t="shared" si="12"/>
        <v>201</v>
      </c>
      <c r="C220" s="41">
        <v>378000000</v>
      </c>
      <c r="D220" s="41">
        <f t="shared" si="13"/>
        <v>54424869.527702115</v>
      </c>
      <c r="E220" s="41">
        <v>68031.086899999995</v>
      </c>
      <c r="F220" s="42">
        <f t="shared" si="15"/>
        <v>7.2000000002037268E-2</v>
      </c>
      <c r="G220" s="48">
        <f t="shared" si="14"/>
        <v>7.2000000002037268E-2</v>
      </c>
    </row>
    <row r="221" spans="2:7" s="40" customFormat="1" x14ac:dyDescent="0.25">
      <c r="B221" s="6">
        <f t="shared" si="12"/>
        <v>202</v>
      </c>
      <c r="C221" s="41">
        <v>378000000</v>
      </c>
      <c r="D221" s="41">
        <f t="shared" si="13"/>
        <v>54356838.440802112</v>
      </c>
      <c r="E221" s="41">
        <v>68031.086899999995</v>
      </c>
      <c r="F221" s="42">
        <f t="shared" si="15"/>
        <v>7.1910000002047461E-2</v>
      </c>
      <c r="G221" s="48">
        <f t="shared" si="14"/>
        <v>7.1910000002047461E-2</v>
      </c>
    </row>
    <row r="222" spans="2:7" s="40" customFormat="1" x14ac:dyDescent="0.25">
      <c r="B222" s="6">
        <f t="shared" si="12"/>
        <v>203</v>
      </c>
      <c r="C222" s="41">
        <v>378000000</v>
      </c>
      <c r="D222" s="41">
        <f t="shared" si="13"/>
        <v>54288807.353902109</v>
      </c>
      <c r="E222" s="41">
        <v>68031.086899999995</v>
      </c>
      <c r="F222" s="42">
        <f t="shared" si="15"/>
        <v>7.1820000002057641E-2</v>
      </c>
      <c r="G222" s="48">
        <f t="shared" si="14"/>
        <v>7.1820000002057641E-2</v>
      </c>
    </row>
    <row r="223" spans="2:7" s="40" customFormat="1" x14ac:dyDescent="0.25">
      <c r="B223" s="6">
        <f t="shared" si="12"/>
        <v>204</v>
      </c>
      <c r="C223" s="41">
        <v>378000000</v>
      </c>
      <c r="D223" s="41">
        <f t="shared" si="13"/>
        <v>54220776.267002106</v>
      </c>
      <c r="E223" s="41">
        <v>68031.086899999995</v>
      </c>
      <c r="F223" s="42">
        <f t="shared" si="15"/>
        <v>7.1730000002067834E-2</v>
      </c>
      <c r="G223" s="48">
        <f t="shared" si="14"/>
        <v>7.1730000002067834E-2</v>
      </c>
    </row>
    <row r="224" spans="2:7" s="40" customFormat="1" x14ac:dyDescent="0.25">
      <c r="B224" s="6">
        <f t="shared" si="12"/>
        <v>205</v>
      </c>
      <c r="C224" s="41">
        <v>378000000</v>
      </c>
      <c r="D224" s="41">
        <f t="shared" si="13"/>
        <v>54152745.180102102</v>
      </c>
      <c r="E224" s="41">
        <v>68031.086899999995</v>
      </c>
      <c r="F224" s="42">
        <f t="shared" si="15"/>
        <v>7.1640000002078014E-2</v>
      </c>
      <c r="G224" s="48">
        <f t="shared" si="14"/>
        <v>7.1640000002078014E-2</v>
      </c>
    </row>
    <row r="225" spans="2:7" s="40" customFormat="1" x14ac:dyDescent="0.25">
      <c r="B225" s="6">
        <f t="shared" si="12"/>
        <v>206</v>
      </c>
      <c r="C225" s="41">
        <v>378000000</v>
      </c>
      <c r="D225" s="41">
        <f t="shared" si="13"/>
        <v>54084714.093202099</v>
      </c>
      <c r="E225" s="41">
        <v>68031.086899999995</v>
      </c>
      <c r="F225" s="42">
        <f t="shared" si="15"/>
        <v>7.1550000002088207E-2</v>
      </c>
      <c r="G225" s="48">
        <f t="shared" si="14"/>
        <v>7.1550000002088207E-2</v>
      </c>
    </row>
    <row r="226" spans="2:7" s="40" customFormat="1" x14ac:dyDescent="0.25">
      <c r="B226" s="6">
        <f t="shared" si="12"/>
        <v>207</v>
      </c>
      <c r="C226" s="41">
        <v>378000000</v>
      </c>
      <c r="D226" s="41">
        <f t="shared" si="13"/>
        <v>54016683.006302096</v>
      </c>
      <c r="E226" s="41">
        <v>68031.086899999995</v>
      </c>
      <c r="F226" s="42">
        <f t="shared" si="15"/>
        <v>7.1460000002098387E-2</v>
      </c>
      <c r="G226" s="48">
        <f t="shared" si="14"/>
        <v>7.1460000002098387E-2</v>
      </c>
    </row>
    <row r="227" spans="2:7" s="40" customFormat="1" x14ac:dyDescent="0.25">
      <c r="B227" s="6">
        <f t="shared" si="12"/>
        <v>208</v>
      </c>
      <c r="C227" s="41">
        <v>378000000</v>
      </c>
      <c r="D227" s="41">
        <f t="shared" si="13"/>
        <v>53948651.919402093</v>
      </c>
      <c r="E227" s="41">
        <v>68031.086899999995</v>
      </c>
      <c r="F227" s="42">
        <f t="shared" si="15"/>
        <v>7.1370000002108566E-2</v>
      </c>
      <c r="G227" s="48">
        <f t="shared" si="14"/>
        <v>7.1370000002108566E-2</v>
      </c>
    </row>
    <row r="228" spans="2:7" s="40" customFormat="1" x14ac:dyDescent="0.25">
      <c r="B228" s="6">
        <f t="shared" si="12"/>
        <v>209</v>
      </c>
      <c r="C228" s="41">
        <v>378000000</v>
      </c>
      <c r="D228" s="41">
        <f t="shared" si="13"/>
        <v>53880620.832502089</v>
      </c>
      <c r="E228" s="41">
        <v>68031.086899999995</v>
      </c>
      <c r="F228" s="42">
        <f t="shared" si="15"/>
        <v>7.128000000211876E-2</v>
      </c>
      <c r="G228" s="48">
        <f t="shared" si="14"/>
        <v>7.128000000211876E-2</v>
      </c>
    </row>
    <row r="229" spans="2:7" s="40" customFormat="1" x14ac:dyDescent="0.25">
      <c r="B229" s="6">
        <f t="shared" si="12"/>
        <v>210</v>
      </c>
      <c r="C229" s="41">
        <v>378000000</v>
      </c>
      <c r="D229" s="41">
        <f t="shared" si="13"/>
        <v>53812589.745602086</v>
      </c>
      <c r="E229" s="41">
        <v>68031.086899999995</v>
      </c>
      <c r="F229" s="42">
        <f t="shared" si="15"/>
        <v>7.1190000002128939E-2</v>
      </c>
      <c r="G229" s="48">
        <f t="shared" si="14"/>
        <v>7.1190000002128939E-2</v>
      </c>
    </row>
    <row r="230" spans="2:7" s="40" customFormat="1" x14ac:dyDescent="0.25">
      <c r="B230" s="6">
        <f t="shared" si="12"/>
        <v>211</v>
      </c>
      <c r="C230" s="41">
        <v>378000000</v>
      </c>
      <c r="D230" s="41">
        <f t="shared" si="13"/>
        <v>53744558.658702083</v>
      </c>
      <c r="E230" s="41">
        <v>68031.086899999995</v>
      </c>
      <c r="F230" s="42">
        <f t="shared" si="15"/>
        <v>7.1100000002139133E-2</v>
      </c>
      <c r="G230" s="48">
        <f t="shared" si="14"/>
        <v>7.1100000002139133E-2</v>
      </c>
    </row>
    <row r="231" spans="2:7" s="40" customFormat="1" x14ac:dyDescent="0.25">
      <c r="B231" s="6">
        <f t="shared" si="12"/>
        <v>212</v>
      </c>
      <c r="C231" s="41">
        <v>378000000</v>
      </c>
      <c r="D231" s="41">
        <f t="shared" si="13"/>
        <v>53676527.57180208</v>
      </c>
      <c r="E231" s="41">
        <v>68031.086899999995</v>
      </c>
      <c r="F231" s="42">
        <f t="shared" si="15"/>
        <v>7.1010000002149312E-2</v>
      </c>
      <c r="G231" s="48">
        <f t="shared" si="14"/>
        <v>7.1010000002149312E-2</v>
      </c>
    </row>
    <row r="232" spans="2:7" s="40" customFormat="1" x14ac:dyDescent="0.25">
      <c r="B232" s="6">
        <f t="shared" ref="B232:B295" si="16">B231+1</f>
        <v>213</v>
      </c>
      <c r="C232" s="41">
        <v>378000000</v>
      </c>
      <c r="D232" s="41">
        <f t="shared" si="13"/>
        <v>53608496.484902076</v>
      </c>
      <c r="E232" s="41">
        <v>68031.086899999995</v>
      </c>
      <c r="F232" s="42">
        <f t="shared" si="15"/>
        <v>7.0920000002159506E-2</v>
      </c>
      <c r="G232" s="48">
        <f t="shared" si="14"/>
        <v>7.0920000002159506E-2</v>
      </c>
    </row>
    <row r="233" spans="2:7" s="40" customFormat="1" x14ac:dyDescent="0.25">
      <c r="B233" s="6">
        <f t="shared" si="16"/>
        <v>214</v>
      </c>
      <c r="C233" s="41">
        <v>378000000</v>
      </c>
      <c r="D233" s="41">
        <f t="shared" si="13"/>
        <v>53540465.398002073</v>
      </c>
      <c r="E233" s="41">
        <v>68031.086899999995</v>
      </c>
      <c r="F233" s="42">
        <f t="shared" si="15"/>
        <v>7.0830000002169685E-2</v>
      </c>
      <c r="G233" s="48">
        <f t="shared" si="14"/>
        <v>7.0830000002169685E-2</v>
      </c>
    </row>
    <row r="234" spans="2:7" s="40" customFormat="1" x14ac:dyDescent="0.25">
      <c r="B234" s="6">
        <f t="shared" si="16"/>
        <v>215</v>
      </c>
      <c r="C234" s="41">
        <v>378000000</v>
      </c>
      <c r="D234" s="41">
        <f t="shared" si="13"/>
        <v>53472434.31110207</v>
      </c>
      <c r="E234" s="41">
        <v>68031.086899999995</v>
      </c>
      <c r="F234" s="42">
        <f t="shared" si="15"/>
        <v>7.0740000002179879E-2</v>
      </c>
      <c r="G234" s="48">
        <f t="shared" si="14"/>
        <v>7.0740000002179879E-2</v>
      </c>
    </row>
    <row r="235" spans="2:7" s="40" customFormat="1" x14ac:dyDescent="0.25">
      <c r="B235" s="6">
        <f t="shared" si="16"/>
        <v>216</v>
      </c>
      <c r="C235" s="41">
        <v>378000000</v>
      </c>
      <c r="D235" s="41">
        <f t="shared" si="13"/>
        <v>53404403.224202067</v>
      </c>
      <c r="E235" s="41">
        <v>68031.086899999995</v>
      </c>
      <c r="F235" s="42">
        <f t="shared" si="15"/>
        <v>7.0650000002190058E-2</v>
      </c>
      <c r="G235" s="48">
        <f t="shared" si="14"/>
        <v>7.0650000002190058E-2</v>
      </c>
    </row>
    <row r="236" spans="2:7" s="40" customFormat="1" x14ac:dyDescent="0.25">
      <c r="B236" s="6">
        <f t="shared" si="16"/>
        <v>217</v>
      </c>
      <c r="C236" s="41">
        <v>378000000</v>
      </c>
      <c r="D236" s="41">
        <f t="shared" si="13"/>
        <v>53336372.137302063</v>
      </c>
      <c r="E236" s="41">
        <v>68031.086899999995</v>
      </c>
      <c r="F236" s="42">
        <f t="shared" si="15"/>
        <v>7.0560000002200252E-2</v>
      </c>
      <c r="G236" s="48">
        <f t="shared" si="14"/>
        <v>7.0560000002200252E-2</v>
      </c>
    </row>
    <row r="237" spans="2:7" s="40" customFormat="1" x14ac:dyDescent="0.25">
      <c r="B237" s="6">
        <f t="shared" si="16"/>
        <v>218</v>
      </c>
      <c r="C237" s="41">
        <v>378000000</v>
      </c>
      <c r="D237" s="41">
        <f t="shared" ref="D237:D300" si="17">D236-E237</f>
        <v>53268341.05040206</v>
      </c>
      <c r="E237" s="41">
        <v>68031.086899999995</v>
      </c>
      <c r="F237" s="42">
        <f t="shared" si="15"/>
        <v>7.0470000002210431E-2</v>
      </c>
      <c r="G237" s="48">
        <f t="shared" si="14"/>
        <v>7.0470000002210431E-2</v>
      </c>
    </row>
    <row r="238" spans="2:7" s="40" customFormat="1" x14ac:dyDescent="0.25">
      <c r="B238" s="6">
        <f t="shared" si="16"/>
        <v>219</v>
      </c>
      <c r="C238" s="41">
        <v>378000000</v>
      </c>
      <c r="D238" s="41">
        <f t="shared" si="17"/>
        <v>53200309.963502057</v>
      </c>
      <c r="E238" s="41">
        <v>68031.086899999995</v>
      </c>
      <c r="F238" s="42">
        <f t="shared" si="15"/>
        <v>7.0380000002220611E-2</v>
      </c>
      <c r="G238" s="48">
        <f t="shared" si="14"/>
        <v>7.0380000002220611E-2</v>
      </c>
    </row>
    <row r="239" spans="2:7" s="40" customFormat="1" x14ac:dyDescent="0.25">
      <c r="B239" s="6">
        <f t="shared" si="16"/>
        <v>220</v>
      </c>
      <c r="C239" s="41">
        <v>378000000</v>
      </c>
      <c r="D239" s="41">
        <f t="shared" si="17"/>
        <v>53132278.876602054</v>
      </c>
      <c r="E239" s="41">
        <v>68031.086899999995</v>
      </c>
      <c r="F239" s="42">
        <f t="shared" si="15"/>
        <v>7.0290000002230804E-2</v>
      </c>
      <c r="G239" s="48">
        <f t="shared" si="14"/>
        <v>7.0290000002230804E-2</v>
      </c>
    </row>
    <row r="240" spans="2:7" s="40" customFormat="1" x14ac:dyDescent="0.25">
      <c r="B240" s="6">
        <f t="shared" si="16"/>
        <v>221</v>
      </c>
      <c r="C240" s="41">
        <v>378000000</v>
      </c>
      <c r="D240" s="41">
        <f t="shared" si="17"/>
        <v>53064247.78970205</v>
      </c>
      <c r="E240" s="41">
        <v>68031.086899999995</v>
      </c>
      <c r="F240" s="42">
        <f t="shared" si="15"/>
        <v>7.0200000002240984E-2</v>
      </c>
      <c r="G240" s="48">
        <f t="shared" si="14"/>
        <v>7.0200000002240984E-2</v>
      </c>
    </row>
    <row r="241" spans="2:7" s="40" customFormat="1" x14ac:dyDescent="0.25">
      <c r="B241" s="6">
        <f t="shared" si="16"/>
        <v>222</v>
      </c>
      <c r="C241" s="41">
        <v>378000000</v>
      </c>
      <c r="D241" s="41">
        <f t="shared" si="17"/>
        <v>52996216.702802047</v>
      </c>
      <c r="E241" s="41">
        <v>68031.086899999995</v>
      </c>
      <c r="F241" s="42">
        <f t="shared" si="15"/>
        <v>7.0110000002251177E-2</v>
      </c>
      <c r="G241" s="48">
        <f t="shared" si="14"/>
        <v>7.0110000002251177E-2</v>
      </c>
    </row>
    <row r="242" spans="2:7" s="40" customFormat="1" x14ac:dyDescent="0.25">
      <c r="B242" s="6">
        <f t="shared" si="16"/>
        <v>223</v>
      </c>
      <c r="C242" s="41">
        <v>378000000</v>
      </c>
      <c r="D242" s="41">
        <f t="shared" si="17"/>
        <v>52928185.615902044</v>
      </c>
      <c r="E242" s="41">
        <v>68031.086899999995</v>
      </c>
      <c r="F242" s="42">
        <f t="shared" si="15"/>
        <v>7.0020000002261357E-2</v>
      </c>
      <c r="G242" s="48">
        <f t="shared" si="14"/>
        <v>7.0020000002261357E-2</v>
      </c>
    </row>
    <row r="243" spans="2:7" s="40" customFormat="1" x14ac:dyDescent="0.25">
      <c r="B243" s="6">
        <f t="shared" si="16"/>
        <v>224</v>
      </c>
      <c r="C243" s="41">
        <v>378000000</v>
      </c>
      <c r="D243" s="41">
        <f t="shared" si="17"/>
        <v>52860154.529002041</v>
      </c>
      <c r="E243" s="41">
        <v>68031.086899999995</v>
      </c>
      <c r="F243" s="42">
        <f t="shared" si="15"/>
        <v>6.993000000227155E-2</v>
      </c>
      <c r="G243" s="48">
        <f t="shared" si="14"/>
        <v>6.993000000227155E-2</v>
      </c>
    </row>
    <row r="244" spans="2:7" s="40" customFormat="1" x14ac:dyDescent="0.25">
      <c r="B244" s="6">
        <f t="shared" si="16"/>
        <v>225</v>
      </c>
      <c r="C244" s="41">
        <v>378000000</v>
      </c>
      <c r="D244" s="41">
        <f t="shared" si="17"/>
        <v>52792123.442102037</v>
      </c>
      <c r="E244" s="41">
        <v>68031.086899999995</v>
      </c>
      <c r="F244" s="42">
        <f t="shared" si="15"/>
        <v>6.984000000228173E-2</v>
      </c>
      <c r="G244" s="48">
        <f t="shared" si="14"/>
        <v>6.984000000228173E-2</v>
      </c>
    </row>
    <row r="245" spans="2:7" s="40" customFormat="1" x14ac:dyDescent="0.25">
      <c r="B245" s="6">
        <f t="shared" si="16"/>
        <v>226</v>
      </c>
      <c r="C245" s="41">
        <v>378000000</v>
      </c>
      <c r="D245" s="41">
        <f t="shared" si="17"/>
        <v>52724092.355202034</v>
      </c>
      <c r="E245" s="41">
        <v>68031.086899999995</v>
      </c>
      <c r="F245" s="42">
        <f t="shared" si="15"/>
        <v>6.9750000002291923E-2</v>
      </c>
      <c r="G245" s="48">
        <f t="shared" si="14"/>
        <v>6.9750000002291923E-2</v>
      </c>
    </row>
    <row r="246" spans="2:7" s="40" customFormat="1" x14ac:dyDescent="0.25">
      <c r="B246" s="6">
        <f t="shared" si="16"/>
        <v>227</v>
      </c>
      <c r="C246" s="41">
        <v>378000000</v>
      </c>
      <c r="D246" s="41">
        <f t="shared" si="17"/>
        <v>52656061.268302031</v>
      </c>
      <c r="E246" s="41">
        <v>68031.086899999995</v>
      </c>
      <c r="F246" s="42">
        <f t="shared" si="15"/>
        <v>6.9660000002302103E-2</v>
      </c>
      <c r="G246" s="48">
        <f t="shared" si="14"/>
        <v>6.9660000002302103E-2</v>
      </c>
    </row>
    <row r="247" spans="2:7" s="40" customFormat="1" x14ac:dyDescent="0.25">
      <c r="B247" s="6">
        <f t="shared" si="16"/>
        <v>228</v>
      </c>
      <c r="C247" s="41">
        <v>378000000</v>
      </c>
      <c r="D247" s="41">
        <f t="shared" si="17"/>
        <v>52588030.181402028</v>
      </c>
      <c r="E247" s="41">
        <v>68031.086899999995</v>
      </c>
      <c r="F247" s="42">
        <f t="shared" si="15"/>
        <v>6.9570000002312282E-2</v>
      </c>
      <c r="G247" s="48">
        <f t="shared" si="14"/>
        <v>6.9570000002312282E-2</v>
      </c>
    </row>
    <row r="248" spans="2:7" s="40" customFormat="1" x14ac:dyDescent="0.25">
      <c r="B248" s="6">
        <f t="shared" si="16"/>
        <v>229</v>
      </c>
      <c r="C248" s="41">
        <v>378000000</v>
      </c>
      <c r="D248" s="41">
        <f t="shared" si="17"/>
        <v>52519999.094502024</v>
      </c>
      <c r="E248" s="41">
        <v>68031.086899999995</v>
      </c>
      <c r="F248" s="42">
        <f t="shared" si="15"/>
        <v>6.9480000002322476E-2</v>
      </c>
      <c r="G248" s="48">
        <f t="shared" si="14"/>
        <v>6.9480000002322476E-2</v>
      </c>
    </row>
    <row r="249" spans="2:7" s="40" customFormat="1" x14ac:dyDescent="0.25">
      <c r="B249" s="6">
        <f t="shared" si="16"/>
        <v>230</v>
      </c>
      <c r="C249" s="41">
        <v>378000000</v>
      </c>
      <c r="D249" s="41">
        <f t="shared" si="17"/>
        <v>52451968.007602021</v>
      </c>
      <c r="E249" s="41">
        <v>68031.086899999995</v>
      </c>
      <c r="F249" s="42">
        <f t="shared" si="15"/>
        <v>6.9390000002332655E-2</v>
      </c>
      <c r="G249" s="48">
        <f t="shared" si="14"/>
        <v>6.9390000002332655E-2</v>
      </c>
    </row>
    <row r="250" spans="2:7" s="40" customFormat="1" x14ac:dyDescent="0.25">
      <c r="B250" s="6">
        <f t="shared" si="16"/>
        <v>231</v>
      </c>
      <c r="C250" s="41">
        <v>378000000</v>
      </c>
      <c r="D250" s="41">
        <f t="shared" si="17"/>
        <v>52383936.920702018</v>
      </c>
      <c r="E250" s="41">
        <v>68031.086899999995</v>
      </c>
      <c r="F250" s="42">
        <f t="shared" si="15"/>
        <v>6.9300000002342849E-2</v>
      </c>
      <c r="G250" s="48">
        <f t="shared" si="14"/>
        <v>6.9300000002342849E-2</v>
      </c>
    </row>
    <row r="251" spans="2:7" s="40" customFormat="1" x14ac:dyDescent="0.25">
      <c r="B251" s="6">
        <f t="shared" si="16"/>
        <v>232</v>
      </c>
      <c r="C251" s="41">
        <v>378000000</v>
      </c>
      <c r="D251" s="41">
        <f t="shared" si="17"/>
        <v>52315905.833802015</v>
      </c>
      <c r="E251" s="41">
        <v>68031.086899999995</v>
      </c>
      <c r="F251" s="42">
        <f t="shared" si="15"/>
        <v>6.9210000002353028E-2</v>
      </c>
      <c r="G251" s="48">
        <f t="shared" si="14"/>
        <v>6.9210000002353028E-2</v>
      </c>
    </row>
    <row r="252" spans="2:7" s="40" customFormat="1" x14ac:dyDescent="0.25">
      <c r="B252" s="6">
        <f t="shared" si="16"/>
        <v>233</v>
      </c>
      <c r="C252" s="41">
        <v>378000000</v>
      </c>
      <c r="D252" s="41">
        <f t="shared" si="17"/>
        <v>52247874.746902011</v>
      </c>
      <c r="E252" s="41">
        <v>68031.086899999995</v>
      </c>
      <c r="F252" s="42">
        <f t="shared" si="15"/>
        <v>6.9120000002363222E-2</v>
      </c>
      <c r="G252" s="48">
        <f t="shared" si="14"/>
        <v>6.9120000002363222E-2</v>
      </c>
    </row>
    <row r="253" spans="2:7" s="40" customFormat="1" x14ac:dyDescent="0.25">
      <c r="B253" s="6">
        <f t="shared" si="16"/>
        <v>234</v>
      </c>
      <c r="C253" s="41">
        <v>378000000</v>
      </c>
      <c r="D253" s="41">
        <f t="shared" si="17"/>
        <v>52179843.660002008</v>
      </c>
      <c r="E253" s="41">
        <v>68031.086899999995</v>
      </c>
      <c r="F253" s="42">
        <f t="shared" si="15"/>
        <v>6.9030000002373401E-2</v>
      </c>
      <c r="G253" s="48">
        <f t="shared" si="14"/>
        <v>6.9030000002373401E-2</v>
      </c>
    </row>
    <row r="254" spans="2:7" s="40" customFormat="1" x14ac:dyDescent="0.25">
      <c r="B254" s="6">
        <f t="shared" si="16"/>
        <v>235</v>
      </c>
      <c r="C254" s="41">
        <v>378000000</v>
      </c>
      <c r="D254" s="41">
        <f t="shared" si="17"/>
        <v>52111812.573102005</v>
      </c>
      <c r="E254" s="41">
        <v>68031.086899999995</v>
      </c>
      <c r="F254" s="42">
        <f t="shared" si="15"/>
        <v>6.8940000002383595E-2</v>
      </c>
      <c r="G254" s="48">
        <f t="shared" si="14"/>
        <v>6.8940000002383595E-2</v>
      </c>
    </row>
    <row r="255" spans="2:7" s="40" customFormat="1" x14ac:dyDescent="0.25">
      <c r="B255" s="6">
        <f t="shared" si="16"/>
        <v>236</v>
      </c>
      <c r="C255" s="41">
        <v>378000000</v>
      </c>
      <c r="D255" s="41">
        <f t="shared" si="17"/>
        <v>52043781.486202002</v>
      </c>
      <c r="E255" s="41">
        <v>68031.086899999995</v>
      </c>
      <c r="F255" s="42">
        <f t="shared" si="15"/>
        <v>6.8850000002393774E-2</v>
      </c>
      <c r="G255" s="48">
        <f t="shared" si="14"/>
        <v>6.8850000002393774E-2</v>
      </c>
    </row>
    <row r="256" spans="2:7" s="40" customFormat="1" x14ac:dyDescent="0.25">
      <c r="B256" s="6">
        <f t="shared" si="16"/>
        <v>237</v>
      </c>
      <c r="C256" s="41">
        <v>378000000</v>
      </c>
      <c r="D256" s="41">
        <f t="shared" si="17"/>
        <v>51975750.399301998</v>
      </c>
      <c r="E256" s="41">
        <v>68031.086899999995</v>
      </c>
      <c r="F256" s="42">
        <f t="shared" si="15"/>
        <v>6.8760000002403954E-2</v>
      </c>
      <c r="G256" s="48">
        <f t="shared" si="14"/>
        <v>6.8760000002403954E-2</v>
      </c>
    </row>
    <row r="257" spans="2:7" s="40" customFormat="1" x14ac:dyDescent="0.25">
      <c r="B257" s="6">
        <f t="shared" si="16"/>
        <v>238</v>
      </c>
      <c r="C257" s="41">
        <v>378000000</v>
      </c>
      <c r="D257" s="41">
        <f t="shared" si="17"/>
        <v>51907719.312401995</v>
      </c>
      <c r="E257" s="41">
        <v>68031.086899999995</v>
      </c>
      <c r="F257" s="42">
        <f t="shared" si="15"/>
        <v>6.8670000002414147E-2</v>
      </c>
      <c r="G257" s="48">
        <f t="shared" si="14"/>
        <v>6.8670000002414147E-2</v>
      </c>
    </row>
    <row r="258" spans="2:7" s="40" customFormat="1" x14ac:dyDescent="0.25">
      <c r="B258" s="6">
        <f t="shared" si="16"/>
        <v>239</v>
      </c>
      <c r="C258" s="41">
        <v>378000000</v>
      </c>
      <c r="D258" s="41">
        <f t="shared" si="17"/>
        <v>51839688.225501992</v>
      </c>
      <c r="E258" s="41">
        <v>68031.086899999995</v>
      </c>
      <c r="F258" s="42">
        <f t="shared" si="15"/>
        <v>6.8580000002424327E-2</v>
      </c>
      <c r="G258" s="48">
        <f t="shared" si="14"/>
        <v>6.8580000002424327E-2</v>
      </c>
    </row>
    <row r="259" spans="2:7" s="40" customFormat="1" x14ac:dyDescent="0.25">
      <c r="B259" s="6">
        <f t="shared" si="16"/>
        <v>240</v>
      </c>
      <c r="C259" s="41">
        <v>378000000</v>
      </c>
      <c r="D259" s="41">
        <f t="shared" si="17"/>
        <v>51771657.138601989</v>
      </c>
      <c r="E259" s="41">
        <v>68031.086899999995</v>
      </c>
      <c r="F259" s="42">
        <f t="shared" si="15"/>
        <v>6.849000000243452E-2</v>
      </c>
      <c r="G259" s="48">
        <f t="shared" si="14"/>
        <v>6.849000000243452E-2</v>
      </c>
    </row>
    <row r="260" spans="2:7" s="40" customFormat="1" x14ac:dyDescent="0.25">
      <c r="B260" s="6">
        <f t="shared" si="16"/>
        <v>241</v>
      </c>
      <c r="C260" s="41">
        <v>378000000</v>
      </c>
      <c r="D260" s="41">
        <f t="shared" si="17"/>
        <v>51703626.051701985</v>
      </c>
      <c r="E260" s="41">
        <v>68031.086899999995</v>
      </c>
      <c r="F260" s="42">
        <f t="shared" si="15"/>
        <v>6.84000000024447E-2</v>
      </c>
      <c r="G260" s="48">
        <f t="shared" si="14"/>
        <v>6.84000000024447E-2</v>
      </c>
    </row>
    <row r="261" spans="2:7" s="40" customFormat="1" x14ac:dyDescent="0.25">
      <c r="B261" s="6">
        <f t="shared" si="16"/>
        <v>242</v>
      </c>
      <c r="C261" s="41">
        <v>378000000</v>
      </c>
      <c r="D261" s="41">
        <f t="shared" si="17"/>
        <v>51635594.964801982</v>
      </c>
      <c r="E261" s="41">
        <v>68031.086899999995</v>
      </c>
      <c r="F261" s="42">
        <f t="shared" si="15"/>
        <v>6.8310000002454893E-2</v>
      </c>
      <c r="G261" s="48">
        <f t="shared" si="14"/>
        <v>6.8310000002454893E-2</v>
      </c>
    </row>
    <row r="262" spans="2:7" s="40" customFormat="1" x14ac:dyDescent="0.25">
      <c r="B262" s="6">
        <f t="shared" si="16"/>
        <v>243</v>
      </c>
      <c r="C262" s="41">
        <v>378000000</v>
      </c>
      <c r="D262" s="41">
        <f t="shared" si="17"/>
        <v>51567563.877901979</v>
      </c>
      <c r="E262" s="41">
        <v>68031.086899999995</v>
      </c>
      <c r="F262" s="42">
        <f t="shared" si="15"/>
        <v>6.8220000002465073E-2</v>
      </c>
      <c r="G262" s="48">
        <f t="shared" si="14"/>
        <v>6.8220000002465073E-2</v>
      </c>
    </row>
    <row r="263" spans="2:7" s="40" customFormat="1" x14ac:dyDescent="0.25">
      <c r="B263" s="6">
        <f t="shared" si="16"/>
        <v>244</v>
      </c>
      <c r="C263" s="41">
        <v>378000000</v>
      </c>
      <c r="D263" s="41">
        <f t="shared" si="17"/>
        <v>51499532.791001976</v>
      </c>
      <c r="E263" s="41">
        <v>68031.086899999995</v>
      </c>
      <c r="F263" s="42">
        <f t="shared" si="15"/>
        <v>6.8130000002475266E-2</v>
      </c>
      <c r="G263" s="48">
        <f t="shared" si="14"/>
        <v>6.8130000002475266E-2</v>
      </c>
    </row>
    <row r="264" spans="2:7" s="40" customFormat="1" x14ac:dyDescent="0.25">
      <c r="B264" s="6">
        <f t="shared" si="16"/>
        <v>245</v>
      </c>
      <c r="C264" s="41">
        <v>378000000</v>
      </c>
      <c r="D264" s="41">
        <f t="shared" si="17"/>
        <v>51431501.704101972</v>
      </c>
      <c r="E264" s="41">
        <v>68031.086899999995</v>
      </c>
      <c r="F264" s="42">
        <f t="shared" si="15"/>
        <v>6.8040000002485446E-2</v>
      </c>
      <c r="G264" s="48">
        <f t="shared" si="14"/>
        <v>6.8040000002485446E-2</v>
      </c>
    </row>
    <row r="265" spans="2:7" s="40" customFormat="1" x14ac:dyDescent="0.25">
      <c r="B265" s="6">
        <f t="shared" si="16"/>
        <v>246</v>
      </c>
      <c r="C265" s="41">
        <v>378000000</v>
      </c>
      <c r="D265" s="41">
        <f t="shared" si="17"/>
        <v>51363470.617201969</v>
      </c>
      <c r="E265" s="41">
        <v>68031.086899999995</v>
      </c>
      <c r="F265" s="42">
        <f t="shared" si="15"/>
        <v>6.7950000002495625E-2</v>
      </c>
      <c r="G265" s="48">
        <f t="shared" si="14"/>
        <v>6.7950000002495625E-2</v>
      </c>
    </row>
    <row r="266" spans="2:7" s="40" customFormat="1" x14ac:dyDescent="0.25">
      <c r="B266" s="6">
        <f t="shared" si="16"/>
        <v>247</v>
      </c>
      <c r="C266" s="41">
        <v>378000000</v>
      </c>
      <c r="D266" s="41">
        <f t="shared" si="17"/>
        <v>51295439.530301966</v>
      </c>
      <c r="E266" s="41">
        <v>68031.086899999995</v>
      </c>
      <c r="F266" s="42">
        <f t="shared" si="15"/>
        <v>6.7860000002505819E-2</v>
      </c>
      <c r="G266" s="48">
        <f t="shared" si="14"/>
        <v>6.7860000002505819E-2</v>
      </c>
    </row>
    <row r="267" spans="2:7" s="40" customFormat="1" x14ac:dyDescent="0.25">
      <c r="B267" s="6">
        <f t="shared" si="16"/>
        <v>248</v>
      </c>
      <c r="C267" s="41">
        <v>378000000</v>
      </c>
      <c r="D267" s="41">
        <f t="shared" si="17"/>
        <v>51227408.443401963</v>
      </c>
      <c r="E267" s="41">
        <v>68031.086899999995</v>
      </c>
      <c r="F267" s="42">
        <f t="shared" si="15"/>
        <v>6.7770000002515998E-2</v>
      </c>
      <c r="G267" s="48">
        <f t="shared" si="14"/>
        <v>6.7770000002515998E-2</v>
      </c>
    </row>
    <row r="268" spans="2:7" s="40" customFormat="1" x14ac:dyDescent="0.25">
      <c r="B268" s="6">
        <f t="shared" si="16"/>
        <v>249</v>
      </c>
      <c r="C268" s="41">
        <v>378000000</v>
      </c>
      <c r="D268" s="41">
        <f t="shared" si="17"/>
        <v>51159377.356501959</v>
      </c>
      <c r="E268" s="41">
        <v>68031.086899999995</v>
      </c>
      <c r="F268" s="42">
        <f t="shared" si="15"/>
        <v>6.7680000002526192E-2</v>
      </c>
      <c r="G268" s="48">
        <f t="shared" si="14"/>
        <v>6.7680000002526192E-2</v>
      </c>
    </row>
    <row r="269" spans="2:7" s="40" customFormat="1" x14ac:dyDescent="0.25">
      <c r="B269" s="6">
        <f t="shared" si="16"/>
        <v>250</v>
      </c>
      <c r="C269" s="41">
        <v>378000000</v>
      </c>
      <c r="D269" s="41">
        <f t="shared" si="17"/>
        <v>51091346.269601956</v>
      </c>
      <c r="E269" s="41">
        <v>68031.086899999995</v>
      </c>
      <c r="F269" s="42">
        <f t="shared" si="15"/>
        <v>6.7590000002536371E-2</v>
      </c>
      <c r="G269" s="48">
        <f t="shared" si="14"/>
        <v>6.7590000002536371E-2</v>
      </c>
    </row>
    <row r="270" spans="2:7" s="40" customFormat="1" x14ac:dyDescent="0.25">
      <c r="B270" s="6">
        <f t="shared" si="16"/>
        <v>251</v>
      </c>
      <c r="C270" s="41">
        <v>378000000</v>
      </c>
      <c r="D270" s="41">
        <f t="shared" si="17"/>
        <v>51023315.182701953</v>
      </c>
      <c r="E270" s="41">
        <v>68031.086899999995</v>
      </c>
      <c r="F270" s="42">
        <f t="shared" si="15"/>
        <v>6.7500000002546565E-2</v>
      </c>
      <c r="G270" s="48">
        <f t="shared" si="14"/>
        <v>6.7500000002546565E-2</v>
      </c>
    </row>
    <row r="271" spans="2:7" s="40" customFormat="1" x14ac:dyDescent="0.25">
      <c r="B271" s="6">
        <f t="shared" si="16"/>
        <v>252</v>
      </c>
      <c r="C271" s="41">
        <v>378000000</v>
      </c>
      <c r="D271" s="41">
        <f t="shared" si="17"/>
        <v>50955284.09580195</v>
      </c>
      <c r="E271" s="41">
        <v>68031.086899999995</v>
      </c>
      <c r="F271" s="42">
        <f t="shared" si="15"/>
        <v>6.7410000002556744E-2</v>
      </c>
      <c r="G271" s="48">
        <f t="shared" si="14"/>
        <v>6.7410000002556744E-2</v>
      </c>
    </row>
    <row r="272" spans="2:7" s="40" customFormat="1" x14ac:dyDescent="0.25">
      <c r="B272" s="6">
        <f t="shared" si="16"/>
        <v>253</v>
      </c>
      <c r="C272" s="41">
        <v>378000000</v>
      </c>
      <c r="D272" s="41">
        <f t="shared" si="17"/>
        <v>50887253.008901946</v>
      </c>
      <c r="E272" s="41">
        <v>68031.086899999995</v>
      </c>
      <c r="F272" s="42">
        <f t="shared" si="15"/>
        <v>6.7320000002566938E-2</v>
      </c>
      <c r="G272" s="48">
        <f t="shared" si="14"/>
        <v>6.7320000002566938E-2</v>
      </c>
    </row>
    <row r="273" spans="2:7" s="40" customFormat="1" x14ac:dyDescent="0.25">
      <c r="B273" s="6">
        <f t="shared" si="16"/>
        <v>254</v>
      </c>
      <c r="C273" s="41">
        <v>378000000</v>
      </c>
      <c r="D273" s="41">
        <f t="shared" si="17"/>
        <v>50819221.922001943</v>
      </c>
      <c r="E273" s="41">
        <v>68031.086899999995</v>
      </c>
      <c r="F273" s="42">
        <f t="shared" si="15"/>
        <v>6.7230000002577117E-2</v>
      </c>
      <c r="G273" s="48">
        <f t="shared" si="14"/>
        <v>6.7230000002577117E-2</v>
      </c>
    </row>
    <row r="274" spans="2:7" s="40" customFormat="1" x14ac:dyDescent="0.25">
      <c r="B274" s="6">
        <f t="shared" si="16"/>
        <v>255</v>
      </c>
      <c r="C274" s="41">
        <v>378000000</v>
      </c>
      <c r="D274" s="41">
        <f t="shared" si="17"/>
        <v>50751190.83510194</v>
      </c>
      <c r="E274" s="41">
        <v>68031.086899999995</v>
      </c>
      <c r="F274" s="42">
        <f t="shared" si="15"/>
        <v>6.7140000002587297E-2</v>
      </c>
      <c r="G274" s="48">
        <f t="shared" si="14"/>
        <v>6.7140000002587297E-2</v>
      </c>
    </row>
    <row r="275" spans="2:7" s="40" customFormat="1" x14ac:dyDescent="0.25">
      <c r="B275" s="6">
        <f t="shared" si="16"/>
        <v>256</v>
      </c>
      <c r="C275" s="41">
        <v>378000000</v>
      </c>
      <c r="D275" s="41">
        <f t="shared" si="17"/>
        <v>50683159.748201936</v>
      </c>
      <c r="E275" s="41">
        <v>68031.086899999995</v>
      </c>
      <c r="F275" s="42">
        <f t="shared" si="15"/>
        <v>6.705000000259749E-2</v>
      </c>
      <c r="G275" s="48">
        <f t="shared" si="14"/>
        <v>6.705000000259749E-2</v>
      </c>
    </row>
    <row r="276" spans="2:7" s="40" customFormat="1" x14ac:dyDescent="0.25">
      <c r="B276" s="6">
        <f t="shared" si="16"/>
        <v>257</v>
      </c>
      <c r="C276" s="41">
        <v>378000000</v>
      </c>
      <c r="D276" s="41">
        <f t="shared" si="17"/>
        <v>50615128.661301933</v>
      </c>
      <c r="E276" s="41">
        <v>68031.086899999995</v>
      </c>
      <c r="F276" s="42">
        <f t="shared" si="15"/>
        <v>6.696000000260767E-2</v>
      </c>
      <c r="G276" s="48">
        <f t="shared" si="14"/>
        <v>6.696000000260767E-2</v>
      </c>
    </row>
    <row r="277" spans="2:7" s="40" customFormat="1" x14ac:dyDescent="0.25">
      <c r="B277" s="6">
        <f t="shared" si="16"/>
        <v>258</v>
      </c>
      <c r="C277" s="41">
        <v>378000000</v>
      </c>
      <c r="D277" s="41">
        <f t="shared" si="17"/>
        <v>50547097.57440193</v>
      </c>
      <c r="E277" s="41">
        <v>68031.086899999995</v>
      </c>
      <c r="F277" s="42">
        <f t="shared" si="15"/>
        <v>6.6870000002617863E-2</v>
      </c>
      <c r="G277" s="48">
        <f t="shared" ref="G277:G298" si="18">F277</f>
        <v>6.6870000002617863E-2</v>
      </c>
    </row>
    <row r="278" spans="2:7" s="40" customFormat="1" x14ac:dyDescent="0.25">
      <c r="B278" s="6">
        <f t="shared" si="16"/>
        <v>259</v>
      </c>
      <c r="C278" s="41">
        <v>378000000</v>
      </c>
      <c r="D278" s="41">
        <f t="shared" si="17"/>
        <v>50479066.487501927</v>
      </c>
      <c r="E278" s="41">
        <v>68031.086899999995</v>
      </c>
      <c r="F278" s="42">
        <f t="shared" ref="F278:F336" si="19">D278/(C278*35/366+C278*695/365)</f>
        <v>6.6780000002628043E-2</v>
      </c>
      <c r="G278" s="48">
        <f t="shared" si="18"/>
        <v>6.6780000002628043E-2</v>
      </c>
    </row>
    <row r="279" spans="2:7" s="40" customFormat="1" x14ac:dyDescent="0.25">
      <c r="B279" s="6">
        <f t="shared" si="16"/>
        <v>260</v>
      </c>
      <c r="C279" s="41">
        <v>378000000</v>
      </c>
      <c r="D279" s="41">
        <f t="shared" si="17"/>
        <v>50411035.400601923</v>
      </c>
      <c r="E279" s="41">
        <v>68031.086899999995</v>
      </c>
      <c r="F279" s="42">
        <f t="shared" si="19"/>
        <v>6.6690000002638236E-2</v>
      </c>
      <c r="G279" s="48">
        <f t="shared" si="18"/>
        <v>6.6690000002638236E-2</v>
      </c>
    </row>
    <row r="280" spans="2:7" s="40" customFormat="1" x14ac:dyDescent="0.25">
      <c r="B280" s="6">
        <f t="shared" si="16"/>
        <v>261</v>
      </c>
      <c r="C280" s="41">
        <v>378000000</v>
      </c>
      <c r="D280" s="41">
        <f t="shared" si="17"/>
        <v>50343004.31370192</v>
      </c>
      <c r="E280" s="41">
        <v>68031.086899999995</v>
      </c>
      <c r="F280" s="42">
        <f t="shared" si="19"/>
        <v>6.6600000002648416E-2</v>
      </c>
      <c r="G280" s="48">
        <f t="shared" si="18"/>
        <v>6.6600000002648416E-2</v>
      </c>
    </row>
    <row r="281" spans="2:7" s="40" customFormat="1" x14ac:dyDescent="0.25">
      <c r="B281" s="6">
        <f t="shared" si="16"/>
        <v>262</v>
      </c>
      <c r="C281" s="41">
        <v>378000000</v>
      </c>
      <c r="D281" s="41">
        <f t="shared" si="17"/>
        <v>50274973.226801917</v>
      </c>
      <c r="E281" s="41">
        <v>68031.086899999995</v>
      </c>
      <c r="F281" s="42">
        <f t="shared" si="19"/>
        <v>6.6510000002658609E-2</v>
      </c>
      <c r="G281" s="48">
        <f t="shared" si="18"/>
        <v>6.6510000002658609E-2</v>
      </c>
    </row>
    <row r="282" spans="2:7" s="40" customFormat="1" x14ac:dyDescent="0.25">
      <c r="B282" s="6">
        <f t="shared" si="16"/>
        <v>263</v>
      </c>
      <c r="C282" s="41">
        <v>378000000</v>
      </c>
      <c r="D282" s="41">
        <f t="shared" si="17"/>
        <v>50206942.139901914</v>
      </c>
      <c r="E282" s="41">
        <v>68031.086899999995</v>
      </c>
      <c r="F282" s="42">
        <f t="shared" si="19"/>
        <v>6.6420000002668789E-2</v>
      </c>
      <c r="G282" s="48">
        <f t="shared" si="18"/>
        <v>6.6420000002668789E-2</v>
      </c>
    </row>
    <row r="283" spans="2:7" s="40" customFormat="1" x14ac:dyDescent="0.25">
      <c r="B283" s="6">
        <f t="shared" si="16"/>
        <v>264</v>
      </c>
      <c r="C283" s="41">
        <v>378000000</v>
      </c>
      <c r="D283" s="41">
        <f t="shared" si="17"/>
        <v>50138911.05300191</v>
      </c>
      <c r="E283" s="41">
        <v>68031.086899999995</v>
      </c>
      <c r="F283" s="42">
        <f t="shared" si="19"/>
        <v>6.6330000002678982E-2</v>
      </c>
      <c r="G283" s="48">
        <f t="shared" si="18"/>
        <v>6.6330000002678982E-2</v>
      </c>
    </row>
    <row r="284" spans="2:7" s="40" customFormat="1" x14ac:dyDescent="0.25">
      <c r="B284" s="6">
        <f t="shared" si="16"/>
        <v>265</v>
      </c>
      <c r="C284" s="41">
        <v>378000000</v>
      </c>
      <c r="D284" s="41">
        <f t="shared" si="17"/>
        <v>50070879.966101907</v>
      </c>
      <c r="E284" s="41">
        <v>68031.086899999995</v>
      </c>
      <c r="F284" s="42">
        <f t="shared" si="19"/>
        <v>6.6240000002689162E-2</v>
      </c>
      <c r="G284" s="48">
        <f t="shared" si="18"/>
        <v>6.6240000002689162E-2</v>
      </c>
    </row>
    <row r="285" spans="2:7" s="40" customFormat="1" x14ac:dyDescent="0.25">
      <c r="B285" s="6">
        <f t="shared" si="16"/>
        <v>266</v>
      </c>
      <c r="C285" s="41">
        <v>378000000</v>
      </c>
      <c r="D285" s="41">
        <f t="shared" si="17"/>
        <v>50002848.879201904</v>
      </c>
      <c r="E285" s="41">
        <v>68031.086899999995</v>
      </c>
      <c r="F285" s="42">
        <f t="shared" si="19"/>
        <v>6.6150000002699341E-2</v>
      </c>
      <c r="G285" s="48">
        <f t="shared" si="18"/>
        <v>6.6150000002699341E-2</v>
      </c>
    </row>
    <row r="286" spans="2:7" s="40" customFormat="1" x14ac:dyDescent="0.25">
      <c r="B286" s="6">
        <f t="shared" si="16"/>
        <v>267</v>
      </c>
      <c r="C286" s="41">
        <v>378000000</v>
      </c>
      <c r="D286" s="41">
        <f t="shared" si="17"/>
        <v>49934817.792301901</v>
      </c>
      <c r="E286" s="41">
        <v>68031.086899999995</v>
      </c>
      <c r="F286" s="42">
        <f t="shared" si="19"/>
        <v>6.6060000002709535E-2</v>
      </c>
      <c r="G286" s="48">
        <f t="shared" si="18"/>
        <v>6.6060000002709535E-2</v>
      </c>
    </row>
    <row r="287" spans="2:7" s="40" customFormat="1" x14ac:dyDescent="0.25">
      <c r="B287" s="6">
        <f t="shared" si="16"/>
        <v>268</v>
      </c>
      <c r="C287" s="41">
        <v>378000000</v>
      </c>
      <c r="D287" s="41">
        <f t="shared" si="17"/>
        <v>49866786.705401897</v>
      </c>
      <c r="E287" s="41">
        <v>68031.086899999995</v>
      </c>
      <c r="F287" s="42">
        <f t="shared" si="19"/>
        <v>6.5970000002719714E-2</v>
      </c>
      <c r="G287" s="48">
        <f t="shared" si="18"/>
        <v>6.5970000002719714E-2</v>
      </c>
    </row>
    <row r="288" spans="2:7" s="40" customFormat="1" x14ac:dyDescent="0.25">
      <c r="B288" s="6">
        <f t="shared" si="16"/>
        <v>269</v>
      </c>
      <c r="C288" s="41">
        <v>378000000</v>
      </c>
      <c r="D288" s="41">
        <f t="shared" si="17"/>
        <v>49798755.618501894</v>
      </c>
      <c r="E288" s="41">
        <v>68031.086899999995</v>
      </c>
      <c r="F288" s="42">
        <f t="shared" si="19"/>
        <v>6.5880000002729908E-2</v>
      </c>
      <c r="G288" s="48">
        <f t="shared" si="18"/>
        <v>6.5880000002729908E-2</v>
      </c>
    </row>
    <row r="289" spans="2:7" s="40" customFormat="1" x14ac:dyDescent="0.25">
      <c r="B289" s="6">
        <f t="shared" si="16"/>
        <v>270</v>
      </c>
      <c r="C289" s="41">
        <v>378000000</v>
      </c>
      <c r="D289" s="41">
        <f t="shared" si="17"/>
        <v>49730724.531601891</v>
      </c>
      <c r="E289" s="41">
        <v>68031.086899999995</v>
      </c>
      <c r="F289" s="42">
        <f t="shared" si="19"/>
        <v>6.5790000002740087E-2</v>
      </c>
      <c r="G289" s="48">
        <f t="shared" si="18"/>
        <v>6.5790000002740087E-2</v>
      </c>
    </row>
    <row r="290" spans="2:7" s="40" customFormat="1" x14ac:dyDescent="0.25">
      <c r="B290" s="6">
        <f t="shared" si="16"/>
        <v>271</v>
      </c>
      <c r="C290" s="41">
        <v>378000000</v>
      </c>
      <c r="D290" s="41">
        <f t="shared" si="17"/>
        <v>49662693.444701888</v>
      </c>
      <c r="E290" s="41">
        <v>68031.086899999995</v>
      </c>
      <c r="F290" s="42">
        <f t="shared" si="19"/>
        <v>6.5700000002750281E-2</v>
      </c>
      <c r="G290" s="48">
        <f t="shared" si="18"/>
        <v>6.5700000002750281E-2</v>
      </c>
    </row>
    <row r="291" spans="2:7" s="40" customFormat="1" x14ac:dyDescent="0.25">
      <c r="B291" s="6">
        <f t="shared" si="16"/>
        <v>272</v>
      </c>
      <c r="C291" s="41">
        <v>378000000</v>
      </c>
      <c r="D291" s="41">
        <f t="shared" si="17"/>
        <v>49594662.357801884</v>
      </c>
      <c r="E291" s="41">
        <v>68031.086899999995</v>
      </c>
      <c r="F291" s="42">
        <f t="shared" si="19"/>
        <v>6.561000000276046E-2</v>
      </c>
      <c r="G291" s="48">
        <f t="shared" si="18"/>
        <v>6.561000000276046E-2</v>
      </c>
    </row>
    <row r="292" spans="2:7" s="40" customFormat="1" x14ac:dyDescent="0.25">
      <c r="B292" s="6">
        <f t="shared" si="16"/>
        <v>273</v>
      </c>
      <c r="C292" s="41">
        <v>378000000</v>
      </c>
      <c r="D292" s="41">
        <f t="shared" si="17"/>
        <v>49526631.270901881</v>
      </c>
      <c r="E292" s="41">
        <v>68031.086899999995</v>
      </c>
      <c r="F292" s="42">
        <f t="shared" si="19"/>
        <v>6.5520000002770654E-2</v>
      </c>
      <c r="G292" s="48">
        <f t="shared" si="18"/>
        <v>6.5520000002770654E-2</v>
      </c>
    </row>
    <row r="293" spans="2:7" s="40" customFormat="1" x14ac:dyDescent="0.25">
      <c r="B293" s="6">
        <f t="shared" si="16"/>
        <v>274</v>
      </c>
      <c r="C293" s="41">
        <v>378000000</v>
      </c>
      <c r="D293" s="41">
        <f t="shared" si="17"/>
        <v>49458600.184001878</v>
      </c>
      <c r="E293" s="41">
        <v>68031.086899999995</v>
      </c>
      <c r="F293" s="42">
        <f t="shared" si="19"/>
        <v>6.5430000002780833E-2</v>
      </c>
      <c r="G293" s="48">
        <f t="shared" si="18"/>
        <v>6.5430000002780833E-2</v>
      </c>
    </row>
    <row r="294" spans="2:7" s="40" customFormat="1" x14ac:dyDescent="0.25">
      <c r="B294" s="6">
        <f t="shared" si="16"/>
        <v>275</v>
      </c>
      <c r="C294" s="41">
        <v>378000000</v>
      </c>
      <c r="D294" s="41">
        <f t="shared" si="17"/>
        <v>49390569.097101875</v>
      </c>
      <c r="E294" s="41">
        <v>68031.086899999995</v>
      </c>
      <c r="F294" s="42">
        <f t="shared" si="19"/>
        <v>6.5340000002791013E-2</v>
      </c>
      <c r="G294" s="48">
        <f t="shared" si="18"/>
        <v>6.5340000002791013E-2</v>
      </c>
    </row>
    <row r="295" spans="2:7" s="40" customFormat="1" x14ac:dyDescent="0.25">
      <c r="B295" s="6">
        <f t="shared" si="16"/>
        <v>276</v>
      </c>
      <c r="C295" s="41">
        <v>378000000</v>
      </c>
      <c r="D295" s="41">
        <f t="shared" si="17"/>
        <v>49322538.010201871</v>
      </c>
      <c r="E295" s="41">
        <v>68031.086899999995</v>
      </c>
      <c r="F295" s="42">
        <f t="shared" si="19"/>
        <v>6.5250000002801206E-2</v>
      </c>
      <c r="G295" s="48">
        <f t="shared" si="18"/>
        <v>6.5250000002801206E-2</v>
      </c>
    </row>
    <row r="296" spans="2:7" s="40" customFormat="1" x14ac:dyDescent="0.25">
      <c r="B296" s="6">
        <f t="shared" ref="B296:B336" si="20">B295+1</f>
        <v>277</v>
      </c>
      <c r="C296" s="41">
        <v>378000000</v>
      </c>
      <c r="D296" s="41">
        <f t="shared" si="17"/>
        <v>49254506.923301868</v>
      </c>
      <c r="E296" s="41">
        <v>68031.086899999995</v>
      </c>
      <c r="F296" s="42">
        <f t="shared" si="19"/>
        <v>6.5160000002811386E-2</v>
      </c>
      <c r="G296" s="48">
        <f t="shared" si="18"/>
        <v>6.5160000002811386E-2</v>
      </c>
    </row>
    <row r="297" spans="2:7" s="40" customFormat="1" x14ac:dyDescent="0.25">
      <c r="B297" s="6">
        <f t="shared" si="20"/>
        <v>278</v>
      </c>
      <c r="C297" s="41">
        <v>378000000</v>
      </c>
      <c r="D297" s="41">
        <f t="shared" si="17"/>
        <v>49186475.836401865</v>
      </c>
      <c r="E297" s="41">
        <v>68031.086899999995</v>
      </c>
      <c r="F297" s="42">
        <f t="shared" si="19"/>
        <v>6.5070000002821579E-2</v>
      </c>
      <c r="G297" s="48">
        <f t="shared" si="18"/>
        <v>6.5070000002821579E-2</v>
      </c>
    </row>
    <row r="298" spans="2:7" s="40" customFormat="1" x14ac:dyDescent="0.25">
      <c r="B298" s="6">
        <f t="shared" si="20"/>
        <v>279</v>
      </c>
      <c r="C298" s="41">
        <v>378000000</v>
      </c>
      <c r="D298" s="41">
        <f t="shared" si="17"/>
        <v>49118444.749501862</v>
      </c>
      <c r="E298" s="41">
        <v>68031.086899999995</v>
      </c>
      <c r="F298" s="42">
        <f t="shared" si="19"/>
        <v>6.4980000002831759E-2</v>
      </c>
      <c r="G298" s="48">
        <f t="shared" si="18"/>
        <v>6.4980000002831759E-2</v>
      </c>
    </row>
    <row r="299" spans="2:7" s="40" customFormat="1" x14ac:dyDescent="0.25">
      <c r="B299" s="6">
        <f t="shared" si="20"/>
        <v>280</v>
      </c>
      <c r="C299" s="41">
        <v>378000000</v>
      </c>
      <c r="D299" s="41">
        <f t="shared" si="17"/>
        <v>49050413.662601858</v>
      </c>
      <c r="E299" s="41">
        <v>68031.086899999995</v>
      </c>
      <c r="F299" s="42">
        <f t="shared" si="19"/>
        <v>6.4890000002841952E-2</v>
      </c>
      <c r="G299" s="48">
        <f t="shared" ref="G299:G309" si="21">F299</f>
        <v>6.4890000002841952E-2</v>
      </c>
    </row>
    <row r="300" spans="2:7" s="40" customFormat="1" x14ac:dyDescent="0.25">
      <c r="B300" s="6">
        <f t="shared" si="20"/>
        <v>281</v>
      </c>
      <c r="C300" s="41">
        <v>378000000</v>
      </c>
      <c r="D300" s="41">
        <f t="shared" si="17"/>
        <v>48982382.575701855</v>
      </c>
      <c r="E300" s="41">
        <v>68031.086899999995</v>
      </c>
      <c r="F300" s="42">
        <f t="shared" si="19"/>
        <v>6.4800000002852132E-2</v>
      </c>
      <c r="G300" s="48">
        <f t="shared" si="21"/>
        <v>6.4800000002852132E-2</v>
      </c>
    </row>
    <row r="301" spans="2:7" s="40" customFormat="1" x14ac:dyDescent="0.25">
      <c r="B301" s="6">
        <f t="shared" si="20"/>
        <v>282</v>
      </c>
      <c r="C301" s="41">
        <v>378000000</v>
      </c>
      <c r="D301" s="41">
        <f t="shared" ref="D301:D326" si="22">D300-E301</f>
        <v>48914351.488801852</v>
      </c>
      <c r="E301" s="41">
        <v>68031.086899999995</v>
      </c>
      <c r="F301" s="42">
        <f t="shared" si="19"/>
        <v>6.4710000002862325E-2</v>
      </c>
      <c r="G301" s="48">
        <f t="shared" si="21"/>
        <v>6.4710000002862325E-2</v>
      </c>
    </row>
    <row r="302" spans="2:7" s="40" customFormat="1" x14ac:dyDescent="0.25">
      <c r="B302" s="6">
        <f t="shared" si="20"/>
        <v>283</v>
      </c>
      <c r="C302" s="41">
        <v>378000000</v>
      </c>
      <c r="D302" s="41">
        <f t="shared" si="22"/>
        <v>48846320.401901849</v>
      </c>
      <c r="E302" s="41">
        <v>68031.086899999995</v>
      </c>
      <c r="F302" s="42">
        <f t="shared" si="19"/>
        <v>6.4620000002872505E-2</v>
      </c>
      <c r="G302" s="48">
        <f t="shared" si="21"/>
        <v>6.4620000002872505E-2</v>
      </c>
    </row>
    <row r="303" spans="2:7" s="40" customFormat="1" x14ac:dyDescent="0.25">
      <c r="B303" s="6">
        <f t="shared" si="20"/>
        <v>284</v>
      </c>
      <c r="C303" s="41">
        <v>378000000</v>
      </c>
      <c r="D303" s="41">
        <f t="shared" si="22"/>
        <v>48778289.315001845</v>
      </c>
      <c r="E303" s="41">
        <v>68031.086899999995</v>
      </c>
      <c r="F303" s="42">
        <f t="shared" si="19"/>
        <v>6.4530000002882684E-2</v>
      </c>
      <c r="G303" s="48">
        <f t="shared" si="21"/>
        <v>6.4530000002882684E-2</v>
      </c>
    </row>
    <row r="304" spans="2:7" s="40" customFormat="1" x14ac:dyDescent="0.25">
      <c r="B304" s="6">
        <f t="shared" si="20"/>
        <v>285</v>
      </c>
      <c r="C304" s="41">
        <v>378000000</v>
      </c>
      <c r="D304" s="41">
        <f t="shared" si="22"/>
        <v>48710258.228101842</v>
      </c>
      <c r="E304" s="41">
        <v>68031.086899999995</v>
      </c>
      <c r="F304" s="42">
        <f t="shared" si="19"/>
        <v>6.4440000002892878E-2</v>
      </c>
      <c r="G304" s="48">
        <f t="shared" si="21"/>
        <v>6.4440000002892878E-2</v>
      </c>
    </row>
    <row r="305" spans="2:7" s="40" customFormat="1" x14ac:dyDescent="0.25">
      <c r="B305" s="6">
        <f t="shared" si="20"/>
        <v>286</v>
      </c>
      <c r="C305" s="41">
        <v>378000000</v>
      </c>
      <c r="D305" s="41">
        <f t="shared" si="22"/>
        <v>48642227.141201839</v>
      </c>
      <c r="E305" s="41">
        <v>68031.086899999995</v>
      </c>
      <c r="F305" s="42">
        <f t="shared" si="19"/>
        <v>6.4350000002903057E-2</v>
      </c>
      <c r="G305" s="48">
        <f t="shared" si="21"/>
        <v>6.4350000002903057E-2</v>
      </c>
    </row>
    <row r="306" spans="2:7" s="40" customFormat="1" x14ac:dyDescent="0.25">
      <c r="B306" s="6">
        <f t="shared" si="20"/>
        <v>287</v>
      </c>
      <c r="C306" s="41">
        <v>378000000</v>
      </c>
      <c r="D306" s="41">
        <f t="shared" si="22"/>
        <v>48574196.054301836</v>
      </c>
      <c r="E306" s="41">
        <v>68031.086899999995</v>
      </c>
      <c r="F306" s="42">
        <f t="shared" si="19"/>
        <v>6.4260000002913251E-2</v>
      </c>
      <c r="G306" s="48">
        <f t="shared" si="21"/>
        <v>6.4260000002913251E-2</v>
      </c>
    </row>
    <row r="307" spans="2:7" s="40" customFormat="1" x14ac:dyDescent="0.25">
      <c r="B307" s="6">
        <f t="shared" si="20"/>
        <v>288</v>
      </c>
      <c r="C307" s="41">
        <v>378000000</v>
      </c>
      <c r="D307" s="41">
        <f t="shared" si="22"/>
        <v>48506164.967401832</v>
      </c>
      <c r="E307" s="41">
        <v>68031.086899999995</v>
      </c>
      <c r="F307" s="42">
        <f t="shared" si="19"/>
        <v>6.417000000292343E-2</v>
      </c>
      <c r="G307" s="48">
        <f t="shared" si="21"/>
        <v>6.417000000292343E-2</v>
      </c>
    </row>
    <row r="308" spans="2:7" s="40" customFormat="1" x14ac:dyDescent="0.25">
      <c r="B308" s="6">
        <f t="shared" si="20"/>
        <v>289</v>
      </c>
      <c r="C308" s="41">
        <v>378000000</v>
      </c>
      <c r="D308" s="41">
        <f t="shared" si="22"/>
        <v>48438133.880501829</v>
      </c>
      <c r="E308" s="41">
        <v>68031.086899999995</v>
      </c>
      <c r="F308" s="42">
        <f t="shared" si="19"/>
        <v>6.4080000002933624E-2</v>
      </c>
      <c r="G308" s="48">
        <f t="shared" si="21"/>
        <v>6.4080000002933624E-2</v>
      </c>
    </row>
    <row r="309" spans="2:7" s="40" customFormat="1" x14ac:dyDescent="0.25">
      <c r="B309" s="6">
        <f t="shared" si="20"/>
        <v>290</v>
      </c>
      <c r="C309" s="41">
        <v>378000000</v>
      </c>
      <c r="D309" s="41">
        <f t="shared" si="22"/>
        <v>48370102.793601826</v>
      </c>
      <c r="E309" s="41">
        <v>68031.086899999995</v>
      </c>
      <c r="F309" s="42">
        <f t="shared" si="19"/>
        <v>6.3990000002943803E-2</v>
      </c>
      <c r="G309" s="48">
        <f t="shared" si="21"/>
        <v>6.3990000002943803E-2</v>
      </c>
    </row>
    <row r="310" spans="2:7" s="40" customFormat="1" x14ac:dyDescent="0.25">
      <c r="B310" s="6">
        <f t="shared" si="20"/>
        <v>291</v>
      </c>
      <c r="C310" s="41">
        <v>378000000</v>
      </c>
      <c r="D310" s="41">
        <f t="shared" si="22"/>
        <v>48302071.706701823</v>
      </c>
      <c r="E310" s="41">
        <v>68031.086899999995</v>
      </c>
      <c r="F310" s="42">
        <f t="shared" si="19"/>
        <v>6.3900000002953997E-2</v>
      </c>
      <c r="G310" s="48">
        <f t="shared" ref="G310:G325" si="23">F310</f>
        <v>6.3900000002953997E-2</v>
      </c>
    </row>
    <row r="311" spans="2:7" s="40" customFormat="1" x14ac:dyDescent="0.25">
      <c r="B311" s="6">
        <f t="shared" si="20"/>
        <v>292</v>
      </c>
      <c r="C311" s="41">
        <v>378000000</v>
      </c>
      <c r="D311" s="41">
        <f t="shared" si="22"/>
        <v>48234040.619801819</v>
      </c>
      <c r="E311" s="41">
        <v>68031.086899999995</v>
      </c>
      <c r="F311" s="42">
        <f t="shared" si="19"/>
        <v>6.3810000002964176E-2</v>
      </c>
      <c r="G311" s="48">
        <f t="shared" si="23"/>
        <v>6.3810000002964176E-2</v>
      </c>
    </row>
    <row r="312" spans="2:7" s="40" customFormat="1" x14ac:dyDescent="0.25">
      <c r="B312" s="6">
        <f t="shared" si="20"/>
        <v>293</v>
      </c>
      <c r="C312" s="41">
        <v>378000000</v>
      </c>
      <c r="D312" s="41">
        <f t="shared" si="22"/>
        <v>48166009.532901816</v>
      </c>
      <c r="E312" s="41">
        <v>68031.086899999995</v>
      </c>
      <c r="F312" s="42">
        <f t="shared" si="19"/>
        <v>6.3720000002974356E-2</v>
      </c>
      <c r="G312" s="48">
        <f t="shared" si="23"/>
        <v>6.3720000002974356E-2</v>
      </c>
    </row>
    <row r="313" spans="2:7" s="40" customFormat="1" x14ac:dyDescent="0.25">
      <c r="B313" s="6">
        <f t="shared" si="20"/>
        <v>294</v>
      </c>
      <c r="C313" s="41">
        <v>378000000</v>
      </c>
      <c r="D313" s="41">
        <f t="shared" si="22"/>
        <v>48097978.446001813</v>
      </c>
      <c r="E313" s="41">
        <v>68031.086899999995</v>
      </c>
      <c r="F313" s="42">
        <f t="shared" si="19"/>
        <v>6.3630000002984549E-2</v>
      </c>
      <c r="G313" s="48">
        <f t="shared" si="23"/>
        <v>6.3630000002984549E-2</v>
      </c>
    </row>
    <row r="314" spans="2:7" s="40" customFormat="1" x14ac:dyDescent="0.25">
      <c r="B314" s="6">
        <f t="shared" si="20"/>
        <v>295</v>
      </c>
      <c r="C314" s="41">
        <v>378000000</v>
      </c>
      <c r="D314" s="41">
        <f t="shared" si="22"/>
        <v>48029947.35910181</v>
      </c>
      <c r="E314" s="41">
        <v>68031.086899999995</v>
      </c>
      <c r="F314" s="42">
        <f t="shared" si="19"/>
        <v>6.3540000002994729E-2</v>
      </c>
      <c r="G314" s="48">
        <f t="shared" si="23"/>
        <v>6.3540000002994729E-2</v>
      </c>
    </row>
    <row r="315" spans="2:7" s="40" customFormat="1" x14ac:dyDescent="0.25">
      <c r="B315" s="6">
        <f t="shared" si="20"/>
        <v>296</v>
      </c>
      <c r="C315" s="41">
        <v>378000000</v>
      </c>
      <c r="D315" s="41">
        <f t="shared" si="22"/>
        <v>47961916.272201806</v>
      </c>
      <c r="E315" s="41">
        <v>68031.086899999995</v>
      </c>
      <c r="F315" s="42">
        <f t="shared" si="19"/>
        <v>6.3450000003004922E-2</v>
      </c>
      <c r="G315" s="48">
        <f t="shared" si="23"/>
        <v>6.3450000003004922E-2</v>
      </c>
    </row>
    <row r="316" spans="2:7" s="40" customFormat="1" x14ac:dyDescent="0.25">
      <c r="B316" s="6">
        <f t="shared" si="20"/>
        <v>297</v>
      </c>
      <c r="C316" s="41">
        <v>378000000</v>
      </c>
      <c r="D316" s="41">
        <f t="shared" si="22"/>
        <v>47893885.185301803</v>
      </c>
      <c r="E316" s="41">
        <v>68031.086899999995</v>
      </c>
      <c r="F316" s="42">
        <f t="shared" si="19"/>
        <v>6.3360000003015102E-2</v>
      </c>
      <c r="G316" s="48">
        <f t="shared" si="23"/>
        <v>6.3360000003015102E-2</v>
      </c>
    </row>
    <row r="317" spans="2:7" s="40" customFormat="1" x14ac:dyDescent="0.25">
      <c r="B317" s="6">
        <f t="shared" si="20"/>
        <v>298</v>
      </c>
      <c r="C317" s="41">
        <v>378000000</v>
      </c>
      <c r="D317" s="41">
        <f t="shared" si="22"/>
        <v>47825854.0984018</v>
      </c>
      <c r="E317" s="41">
        <v>68031.086899999995</v>
      </c>
      <c r="F317" s="42">
        <f t="shared" si="19"/>
        <v>6.3270000003025295E-2</v>
      </c>
      <c r="G317" s="48">
        <f t="shared" si="23"/>
        <v>6.3270000003025295E-2</v>
      </c>
    </row>
    <row r="318" spans="2:7" s="40" customFormat="1" x14ac:dyDescent="0.25">
      <c r="B318" s="6">
        <f t="shared" si="20"/>
        <v>299</v>
      </c>
      <c r="C318" s="41">
        <v>378000000</v>
      </c>
      <c r="D318" s="41">
        <f t="shared" si="22"/>
        <v>47757823.011501797</v>
      </c>
      <c r="E318" s="41">
        <v>68031.086899999995</v>
      </c>
      <c r="F318" s="42">
        <f t="shared" si="19"/>
        <v>6.3180000003035475E-2</v>
      </c>
      <c r="G318" s="48">
        <f t="shared" si="23"/>
        <v>6.3180000003035475E-2</v>
      </c>
    </row>
    <row r="319" spans="2:7" s="40" customFormat="1" x14ac:dyDescent="0.25">
      <c r="B319" s="6">
        <f t="shared" si="20"/>
        <v>300</v>
      </c>
      <c r="C319" s="41">
        <v>378000000</v>
      </c>
      <c r="D319" s="41">
        <f t="shared" si="22"/>
        <v>47689791.924601793</v>
      </c>
      <c r="E319" s="41">
        <v>68031.086899999995</v>
      </c>
      <c r="F319" s="42">
        <f t="shared" si="19"/>
        <v>6.3090000003045668E-2</v>
      </c>
      <c r="G319" s="48">
        <f t="shared" si="23"/>
        <v>6.3090000003045668E-2</v>
      </c>
    </row>
    <row r="320" spans="2:7" s="40" customFormat="1" x14ac:dyDescent="0.25">
      <c r="B320" s="6">
        <f t="shared" si="20"/>
        <v>301</v>
      </c>
      <c r="C320" s="41">
        <v>378000000</v>
      </c>
      <c r="D320" s="41">
        <f t="shared" si="22"/>
        <v>47621760.83770179</v>
      </c>
      <c r="E320" s="41">
        <v>68031.086899999995</v>
      </c>
      <c r="F320" s="42">
        <f t="shared" si="19"/>
        <v>6.3000000003055848E-2</v>
      </c>
      <c r="G320" s="48">
        <f t="shared" si="23"/>
        <v>6.3000000003055848E-2</v>
      </c>
    </row>
    <row r="321" spans="2:7" s="40" customFormat="1" x14ac:dyDescent="0.25">
      <c r="B321" s="6">
        <f t="shared" si="20"/>
        <v>302</v>
      </c>
      <c r="C321" s="41">
        <v>378000000</v>
      </c>
      <c r="D321" s="41">
        <f t="shared" si="22"/>
        <v>47553729.750801787</v>
      </c>
      <c r="E321" s="41">
        <v>68031.086899999995</v>
      </c>
      <c r="F321" s="42">
        <f t="shared" si="19"/>
        <v>6.2910000003066027E-2</v>
      </c>
      <c r="G321" s="48">
        <f t="shared" si="23"/>
        <v>6.2910000003066027E-2</v>
      </c>
    </row>
    <row r="322" spans="2:7" s="40" customFormat="1" x14ac:dyDescent="0.25">
      <c r="B322" s="6">
        <f t="shared" si="20"/>
        <v>303</v>
      </c>
      <c r="C322" s="41">
        <v>378000000</v>
      </c>
      <c r="D322" s="41">
        <f t="shared" si="22"/>
        <v>47485698.663901784</v>
      </c>
      <c r="E322" s="41">
        <v>68031.086899999995</v>
      </c>
      <c r="F322" s="42">
        <f t="shared" si="19"/>
        <v>6.2820000003076221E-2</v>
      </c>
      <c r="G322" s="48">
        <f t="shared" si="23"/>
        <v>6.2820000003076221E-2</v>
      </c>
    </row>
    <row r="323" spans="2:7" s="40" customFormat="1" x14ac:dyDescent="0.25">
      <c r="B323" s="6">
        <f t="shared" si="20"/>
        <v>304</v>
      </c>
      <c r="C323" s="41">
        <v>378000000</v>
      </c>
      <c r="D323" s="41">
        <f t="shared" si="22"/>
        <v>47417667.57700178</v>
      </c>
      <c r="E323" s="41">
        <v>68031.086899999995</v>
      </c>
      <c r="F323" s="42">
        <f t="shared" si="19"/>
        <v>6.27300000030864E-2</v>
      </c>
      <c r="G323" s="48">
        <f t="shared" si="23"/>
        <v>6.27300000030864E-2</v>
      </c>
    </row>
    <row r="324" spans="2:7" s="40" customFormat="1" x14ac:dyDescent="0.25">
      <c r="B324" s="6">
        <f t="shared" si="20"/>
        <v>305</v>
      </c>
      <c r="C324" s="41">
        <v>378000000</v>
      </c>
      <c r="D324" s="41">
        <f t="shared" si="22"/>
        <v>47349636.490101777</v>
      </c>
      <c r="E324" s="41">
        <v>68031.086899999995</v>
      </c>
      <c r="F324" s="42">
        <f t="shared" si="19"/>
        <v>6.2640000003096594E-2</v>
      </c>
      <c r="G324" s="48">
        <f t="shared" si="23"/>
        <v>6.2640000003096594E-2</v>
      </c>
    </row>
    <row r="325" spans="2:7" s="40" customFormat="1" x14ac:dyDescent="0.25">
      <c r="B325" s="6">
        <f t="shared" si="20"/>
        <v>306</v>
      </c>
      <c r="C325" s="41">
        <v>378000000</v>
      </c>
      <c r="D325" s="41">
        <f t="shared" si="22"/>
        <v>47281605.403201774</v>
      </c>
      <c r="E325" s="41">
        <v>68031.086899999995</v>
      </c>
      <c r="F325" s="42">
        <f t="shared" si="19"/>
        <v>6.2550000003106773E-2</v>
      </c>
      <c r="G325" s="48">
        <f t="shared" si="23"/>
        <v>6.2550000003106773E-2</v>
      </c>
    </row>
    <row r="326" spans="2:7" s="40" customFormat="1" x14ac:dyDescent="0.25">
      <c r="B326" s="6">
        <f t="shared" si="20"/>
        <v>307</v>
      </c>
      <c r="C326" s="41">
        <v>378000000</v>
      </c>
      <c r="D326" s="41">
        <f t="shared" si="22"/>
        <v>47213574.316301771</v>
      </c>
      <c r="E326" s="41">
        <v>68031.086899999995</v>
      </c>
      <c r="F326" s="42">
        <f t="shared" si="19"/>
        <v>6.246000000311696E-2</v>
      </c>
      <c r="G326" s="48">
        <f t="shared" ref="G326" si="24">F326</f>
        <v>6.246000000311696E-2</v>
      </c>
    </row>
    <row r="327" spans="2:7" s="40" customFormat="1" x14ac:dyDescent="0.25">
      <c r="B327" s="6">
        <f t="shared" si="20"/>
        <v>308</v>
      </c>
      <c r="C327" s="41">
        <v>378000000</v>
      </c>
      <c r="D327" s="41">
        <f t="shared" ref="D327:D390" si="25">D326-E327</f>
        <v>47145543.229401767</v>
      </c>
      <c r="E327" s="41">
        <v>68031.086899999995</v>
      </c>
      <c r="F327" s="42">
        <f t="shared" si="19"/>
        <v>6.2370000003127146E-2</v>
      </c>
      <c r="G327" s="48">
        <f t="shared" ref="G327:G336" si="26">F327</f>
        <v>6.2370000003127146E-2</v>
      </c>
    </row>
    <row r="328" spans="2:7" s="40" customFormat="1" x14ac:dyDescent="0.25">
      <c r="B328" s="6">
        <f t="shared" si="20"/>
        <v>309</v>
      </c>
      <c r="C328" s="41">
        <v>378000000</v>
      </c>
      <c r="D328" s="41">
        <f t="shared" si="25"/>
        <v>47077512.142501764</v>
      </c>
      <c r="E328" s="41">
        <v>68031.086899999995</v>
      </c>
      <c r="F328" s="42">
        <f t="shared" si="19"/>
        <v>6.2280000003137333E-2</v>
      </c>
      <c r="G328" s="48">
        <f t="shared" si="26"/>
        <v>6.2280000003137333E-2</v>
      </c>
    </row>
    <row r="329" spans="2:7" s="40" customFormat="1" x14ac:dyDescent="0.25">
      <c r="B329" s="6">
        <f t="shared" si="20"/>
        <v>310</v>
      </c>
      <c r="C329" s="41">
        <v>378000000</v>
      </c>
      <c r="D329" s="41">
        <f t="shared" si="25"/>
        <v>47009481.055601761</v>
      </c>
      <c r="E329" s="41">
        <v>68031.086899999995</v>
      </c>
      <c r="F329" s="42">
        <f t="shared" si="19"/>
        <v>6.2190000003147519E-2</v>
      </c>
      <c r="G329" s="48">
        <f t="shared" si="26"/>
        <v>6.2190000003147519E-2</v>
      </c>
    </row>
    <row r="330" spans="2:7" s="40" customFormat="1" x14ac:dyDescent="0.25">
      <c r="B330" s="6">
        <f t="shared" si="20"/>
        <v>311</v>
      </c>
      <c r="C330" s="41">
        <v>378000000</v>
      </c>
      <c r="D330" s="41">
        <f t="shared" si="25"/>
        <v>46941449.968701757</v>
      </c>
      <c r="E330" s="41">
        <v>68031.086899999995</v>
      </c>
      <c r="F330" s="42">
        <f t="shared" si="19"/>
        <v>6.2100000003157706E-2</v>
      </c>
      <c r="G330" s="48">
        <f t="shared" si="26"/>
        <v>6.2100000003157706E-2</v>
      </c>
    </row>
    <row r="331" spans="2:7" s="40" customFormat="1" x14ac:dyDescent="0.25">
      <c r="B331" s="6">
        <f t="shared" si="20"/>
        <v>312</v>
      </c>
      <c r="C331" s="41">
        <v>378000000</v>
      </c>
      <c r="D331" s="41">
        <f t="shared" si="25"/>
        <v>46873418.881801754</v>
      </c>
      <c r="E331" s="41">
        <v>68031.086899999995</v>
      </c>
      <c r="F331" s="42">
        <f t="shared" si="19"/>
        <v>6.2010000003167892E-2</v>
      </c>
      <c r="G331" s="48">
        <f t="shared" si="26"/>
        <v>6.2010000003167892E-2</v>
      </c>
    </row>
    <row r="332" spans="2:7" s="40" customFormat="1" x14ac:dyDescent="0.25">
      <c r="B332" s="6">
        <f t="shared" si="20"/>
        <v>313</v>
      </c>
      <c r="C332" s="41">
        <v>378000000</v>
      </c>
      <c r="D332" s="41">
        <f t="shared" si="25"/>
        <v>46805387.794901751</v>
      </c>
      <c r="E332" s="41">
        <v>68031.086899999995</v>
      </c>
      <c r="F332" s="42">
        <f t="shared" si="19"/>
        <v>6.1920000003178079E-2</v>
      </c>
      <c r="G332" s="48">
        <f t="shared" si="26"/>
        <v>6.1920000003178079E-2</v>
      </c>
    </row>
    <row r="333" spans="2:7" s="40" customFormat="1" x14ac:dyDescent="0.25">
      <c r="B333" s="6">
        <f t="shared" si="20"/>
        <v>314</v>
      </c>
      <c r="C333" s="41">
        <v>378000000</v>
      </c>
      <c r="D333" s="41">
        <f t="shared" si="25"/>
        <v>46737356.708001748</v>
      </c>
      <c r="E333" s="41">
        <v>68031.086899999995</v>
      </c>
      <c r="F333" s="42">
        <f t="shared" si="19"/>
        <v>6.1830000003188265E-2</v>
      </c>
      <c r="G333" s="48">
        <f t="shared" si="26"/>
        <v>6.1830000003188265E-2</v>
      </c>
    </row>
    <row r="334" spans="2:7" s="40" customFormat="1" x14ac:dyDescent="0.25">
      <c r="B334" s="6">
        <f t="shared" si="20"/>
        <v>315</v>
      </c>
      <c r="C334" s="41">
        <v>378000000</v>
      </c>
      <c r="D334" s="41">
        <f t="shared" si="25"/>
        <v>46669325.621101744</v>
      </c>
      <c r="E334" s="41">
        <v>68031.086899999995</v>
      </c>
      <c r="F334" s="42">
        <f t="shared" si="19"/>
        <v>6.1740000003198452E-2</v>
      </c>
      <c r="G334" s="48">
        <f t="shared" si="26"/>
        <v>6.1740000003198452E-2</v>
      </c>
    </row>
    <row r="335" spans="2:7" s="40" customFormat="1" x14ac:dyDescent="0.25">
      <c r="B335" s="6">
        <f t="shared" si="20"/>
        <v>316</v>
      </c>
      <c r="C335" s="41">
        <v>378000000</v>
      </c>
      <c r="D335" s="41">
        <f t="shared" si="25"/>
        <v>46601294.534201741</v>
      </c>
      <c r="E335" s="41">
        <v>68031.086899999995</v>
      </c>
      <c r="F335" s="42">
        <f t="shared" si="19"/>
        <v>6.1650000003208631E-2</v>
      </c>
      <c r="G335" s="48">
        <f t="shared" si="26"/>
        <v>6.1650000003208631E-2</v>
      </c>
    </row>
    <row r="336" spans="2:7" s="40" customFormat="1" x14ac:dyDescent="0.25">
      <c r="B336" s="6">
        <f t="shared" si="20"/>
        <v>317</v>
      </c>
      <c r="C336" s="41">
        <v>378000000</v>
      </c>
      <c r="D336" s="41">
        <f t="shared" si="25"/>
        <v>46533263.447301738</v>
      </c>
      <c r="E336" s="41">
        <v>68031.086899999995</v>
      </c>
      <c r="F336" s="42">
        <f t="shared" si="19"/>
        <v>6.1560000003218818E-2</v>
      </c>
      <c r="G336" s="48">
        <f t="shared" si="26"/>
        <v>6.1560000003218818E-2</v>
      </c>
    </row>
    <row r="337" spans="2:7" s="40" customFormat="1" x14ac:dyDescent="0.25">
      <c r="B337" s="34"/>
      <c r="C337" s="41">
        <v>378000000</v>
      </c>
      <c r="D337" s="41">
        <f t="shared" si="25"/>
        <v>46465232.360401735</v>
      </c>
      <c r="E337" s="41">
        <v>68031.086899999995</v>
      </c>
      <c r="F337" s="42">
        <f t="shared" ref="F337:F397" si="27">D337/(C337*35/366+C337*695/365)</f>
        <v>6.1470000003229004E-2</v>
      </c>
      <c r="G337" s="48">
        <f t="shared" ref="G337:G397" si="28">F337</f>
        <v>6.1470000003229004E-2</v>
      </c>
    </row>
    <row r="338" spans="2:7" s="40" customFormat="1" x14ac:dyDescent="0.25">
      <c r="B338" s="34"/>
      <c r="C338" s="41">
        <v>378000000</v>
      </c>
      <c r="D338" s="41">
        <f t="shared" si="25"/>
        <v>46397201.273501731</v>
      </c>
      <c r="E338" s="41">
        <v>68031.086899999995</v>
      </c>
      <c r="F338" s="42">
        <f t="shared" si="27"/>
        <v>6.1380000003239191E-2</v>
      </c>
      <c r="G338" s="48">
        <f t="shared" si="28"/>
        <v>6.1380000003239191E-2</v>
      </c>
    </row>
    <row r="339" spans="2:7" s="40" customFormat="1" x14ac:dyDescent="0.25">
      <c r="B339" s="34"/>
      <c r="C339" s="41">
        <v>378000000</v>
      </c>
      <c r="D339" s="41">
        <f t="shared" si="25"/>
        <v>46329170.186601728</v>
      </c>
      <c r="E339" s="41">
        <v>68031.086899999995</v>
      </c>
      <c r="F339" s="42">
        <f t="shared" si="27"/>
        <v>6.1290000003249377E-2</v>
      </c>
      <c r="G339" s="48">
        <f t="shared" si="28"/>
        <v>6.1290000003249377E-2</v>
      </c>
    </row>
    <row r="340" spans="2:7" s="40" customFormat="1" x14ac:dyDescent="0.25">
      <c r="B340" s="34"/>
      <c r="C340" s="41">
        <v>378000000</v>
      </c>
      <c r="D340" s="41">
        <f t="shared" si="25"/>
        <v>46261139.099701725</v>
      </c>
      <c r="E340" s="41">
        <v>68031.086899999995</v>
      </c>
      <c r="F340" s="42">
        <f t="shared" si="27"/>
        <v>6.1200000003259564E-2</v>
      </c>
      <c r="G340" s="48">
        <f t="shared" si="28"/>
        <v>6.1200000003259564E-2</v>
      </c>
    </row>
    <row r="341" spans="2:7" s="40" customFormat="1" x14ac:dyDescent="0.25">
      <c r="B341" s="34"/>
      <c r="C341" s="41">
        <v>378000000</v>
      </c>
      <c r="D341" s="41">
        <f t="shared" si="25"/>
        <v>46193108.012801722</v>
      </c>
      <c r="E341" s="41">
        <v>68031.086899999995</v>
      </c>
      <c r="F341" s="42">
        <f t="shared" si="27"/>
        <v>6.111000000326975E-2</v>
      </c>
      <c r="G341" s="48">
        <f t="shared" si="28"/>
        <v>6.111000000326975E-2</v>
      </c>
    </row>
    <row r="342" spans="2:7" s="40" customFormat="1" x14ac:dyDescent="0.25">
      <c r="B342" s="34"/>
      <c r="C342" s="41">
        <v>378000000</v>
      </c>
      <c r="D342" s="41">
        <f t="shared" si="25"/>
        <v>46125076.925901718</v>
      </c>
      <c r="E342" s="41">
        <v>68031.086899999995</v>
      </c>
      <c r="F342" s="42">
        <f t="shared" si="27"/>
        <v>6.1020000003279937E-2</v>
      </c>
      <c r="G342" s="48">
        <f t="shared" si="28"/>
        <v>6.1020000003279937E-2</v>
      </c>
    </row>
    <row r="343" spans="2:7" s="40" customFormat="1" x14ac:dyDescent="0.25">
      <c r="B343" s="34"/>
      <c r="C343" s="41">
        <v>378000000</v>
      </c>
      <c r="D343" s="41">
        <f t="shared" si="25"/>
        <v>46057045.839001715</v>
      </c>
      <c r="E343" s="41">
        <v>68031.086899999995</v>
      </c>
      <c r="F343" s="42">
        <f t="shared" si="27"/>
        <v>6.0930000003290123E-2</v>
      </c>
      <c r="G343" s="48">
        <f t="shared" si="28"/>
        <v>6.0930000003290123E-2</v>
      </c>
    </row>
    <row r="344" spans="2:7" s="40" customFormat="1" x14ac:dyDescent="0.25">
      <c r="B344" s="34"/>
      <c r="C344" s="41">
        <v>378000000</v>
      </c>
      <c r="D344" s="41">
        <f t="shared" si="25"/>
        <v>45989014.752101712</v>
      </c>
      <c r="E344" s="41">
        <v>68031.086899999995</v>
      </c>
      <c r="F344" s="42">
        <f t="shared" si="27"/>
        <v>6.0840000003300303E-2</v>
      </c>
      <c r="G344" s="48">
        <f t="shared" si="28"/>
        <v>6.0840000003300303E-2</v>
      </c>
    </row>
    <row r="345" spans="2:7" s="40" customFormat="1" x14ac:dyDescent="0.25">
      <c r="B345" s="34"/>
      <c r="C345" s="41">
        <v>378000000</v>
      </c>
      <c r="D345" s="41">
        <f t="shared" si="25"/>
        <v>45920983.665201709</v>
      </c>
      <c r="E345" s="41">
        <v>68031.086899999995</v>
      </c>
      <c r="F345" s="42">
        <f t="shared" si="27"/>
        <v>6.0750000003310489E-2</v>
      </c>
      <c r="G345" s="48">
        <f t="shared" si="28"/>
        <v>6.0750000003310489E-2</v>
      </c>
    </row>
    <row r="346" spans="2:7" s="40" customFormat="1" x14ac:dyDescent="0.25">
      <c r="B346" s="34"/>
      <c r="C346" s="41">
        <v>378000000</v>
      </c>
      <c r="D346" s="41">
        <f t="shared" si="25"/>
        <v>45852952.578301705</v>
      </c>
      <c r="E346" s="41">
        <v>68031.086899999995</v>
      </c>
      <c r="F346" s="42">
        <f t="shared" si="27"/>
        <v>6.0660000003320676E-2</v>
      </c>
      <c r="G346" s="48">
        <f t="shared" si="28"/>
        <v>6.0660000003320676E-2</v>
      </c>
    </row>
    <row r="347" spans="2:7" s="40" customFormat="1" x14ac:dyDescent="0.25">
      <c r="B347" s="34"/>
      <c r="C347" s="41">
        <v>378000000</v>
      </c>
      <c r="D347" s="41">
        <f t="shared" si="25"/>
        <v>45784921.491401702</v>
      </c>
      <c r="E347" s="41">
        <v>68031.086899999995</v>
      </c>
      <c r="F347" s="42">
        <f t="shared" si="27"/>
        <v>6.0570000003330862E-2</v>
      </c>
      <c r="G347" s="48">
        <f t="shared" si="28"/>
        <v>6.0570000003330862E-2</v>
      </c>
    </row>
    <row r="348" spans="2:7" s="40" customFormat="1" x14ac:dyDescent="0.25">
      <c r="B348" s="34"/>
      <c r="C348" s="41">
        <v>378000000</v>
      </c>
      <c r="D348" s="41">
        <f t="shared" si="25"/>
        <v>45716890.404501699</v>
      </c>
      <c r="E348" s="41">
        <v>68031.086899999995</v>
      </c>
      <c r="F348" s="42">
        <f t="shared" si="27"/>
        <v>6.0480000003341049E-2</v>
      </c>
      <c r="G348" s="48">
        <f t="shared" si="28"/>
        <v>6.0480000003341049E-2</v>
      </c>
    </row>
    <row r="349" spans="2:7" s="40" customFormat="1" x14ac:dyDescent="0.25">
      <c r="B349" s="34"/>
      <c r="C349" s="41">
        <v>378000000</v>
      </c>
      <c r="D349" s="41">
        <f t="shared" si="25"/>
        <v>45648859.317601696</v>
      </c>
      <c r="E349" s="41">
        <v>68031.086899999995</v>
      </c>
      <c r="F349" s="42">
        <f t="shared" si="27"/>
        <v>6.0390000003351235E-2</v>
      </c>
      <c r="G349" s="48">
        <f t="shared" si="28"/>
        <v>6.0390000003351235E-2</v>
      </c>
    </row>
    <row r="350" spans="2:7" s="40" customFormat="1" x14ac:dyDescent="0.25">
      <c r="B350" s="34"/>
      <c r="C350" s="41">
        <v>378000000</v>
      </c>
      <c r="D350" s="41">
        <f t="shared" si="25"/>
        <v>45580828.230701692</v>
      </c>
      <c r="E350" s="41">
        <v>68031.086899999995</v>
      </c>
      <c r="F350" s="42">
        <f t="shared" si="27"/>
        <v>6.0300000003361422E-2</v>
      </c>
      <c r="G350" s="48">
        <f t="shared" si="28"/>
        <v>6.0300000003361422E-2</v>
      </c>
    </row>
    <row r="351" spans="2:7" s="40" customFormat="1" x14ac:dyDescent="0.25">
      <c r="B351" s="34"/>
      <c r="C351" s="41">
        <v>378000000</v>
      </c>
      <c r="D351" s="41">
        <f t="shared" si="25"/>
        <v>45512797.143801689</v>
      </c>
      <c r="E351" s="41">
        <v>68031.086899999995</v>
      </c>
      <c r="F351" s="42">
        <f t="shared" si="27"/>
        <v>6.0210000003371608E-2</v>
      </c>
      <c r="G351" s="48">
        <f t="shared" si="28"/>
        <v>6.0210000003371608E-2</v>
      </c>
    </row>
    <row r="352" spans="2:7" s="40" customFormat="1" x14ac:dyDescent="0.25">
      <c r="B352" s="34"/>
      <c r="C352" s="41">
        <v>378000000</v>
      </c>
      <c r="D352" s="41">
        <f t="shared" si="25"/>
        <v>45444766.056901686</v>
      </c>
      <c r="E352" s="41">
        <v>68031.086899999995</v>
      </c>
      <c r="F352" s="42">
        <f t="shared" si="27"/>
        <v>6.0120000003381795E-2</v>
      </c>
      <c r="G352" s="48">
        <f t="shared" si="28"/>
        <v>6.0120000003381795E-2</v>
      </c>
    </row>
    <row r="353" spans="2:7" s="40" customFormat="1" x14ac:dyDescent="0.25">
      <c r="B353" s="34"/>
      <c r="C353" s="41">
        <v>378000000</v>
      </c>
      <c r="D353" s="41">
        <f t="shared" si="25"/>
        <v>45376734.970001683</v>
      </c>
      <c r="E353" s="41">
        <v>68031.086899999995</v>
      </c>
      <c r="F353" s="42">
        <f t="shared" si="27"/>
        <v>6.0030000003391981E-2</v>
      </c>
      <c r="G353" s="48">
        <f t="shared" si="28"/>
        <v>6.0030000003391981E-2</v>
      </c>
    </row>
    <row r="354" spans="2:7" s="40" customFormat="1" x14ac:dyDescent="0.25">
      <c r="B354" s="34"/>
      <c r="C354" s="41">
        <v>378000000</v>
      </c>
      <c r="D354" s="41">
        <f t="shared" si="25"/>
        <v>45308703.883101679</v>
      </c>
      <c r="E354" s="41">
        <v>68031.086899999995</v>
      </c>
      <c r="F354" s="42">
        <f t="shared" si="27"/>
        <v>5.9940000003402161E-2</v>
      </c>
      <c r="G354" s="48">
        <f t="shared" si="28"/>
        <v>5.9940000003402161E-2</v>
      </c>
    </row>
    <row r="355" spans="2:7" s="40" customFormat="1" x14ac:dyDescent="0.25">
      <c r="B355" s="34"/>
      <c r="C355" s="41">
        <v>378000000</v>
      </c>
      <c r="D355" s="41">
        <f t="shared" si="25"/>
        <v>45240672.796201676</v>
      </c>
      <c r="E355" s="41">
        <v>68031.086899999995</v>
      </c>
      <c r="F355" s="42">
        <f t="shared" si="27"/>
        <v>5.9850000003412347E-2</v>
      </c>
      <c r="G355" s="48">
        <f t="shared" si="28"/>
        <v>5.9850000003412347E-2</v>
      </c>
    </row>
    <row r="356" spans="2:7" s="40" customFormat="1" x14ac:dyDescent="0.25">
      <c r="B356" s="34"/>
      <c r="C356" s="41">
        <v>378000000</v>
      </c>
      <c r="D356" s="41">
        <f t="shared" si="25"/>
        <v>45172641.709301673</v>
      </c>
      <c r="E356" s="41">
        <v>68031.086899999995</v>
      </c>
      <c r="F356" s="42">
        <f t="shared" si="27"/>
        <v>5.9760000003422534E-2</v>
      </c>
      <c r="G356" s="48">
        <f t="shared" si="28"/>
        <v>5.9760000003422534E-2</v>
      </c>
    </row>
    <row r="357" spans="2:7" s="40" customFormat="1" x14ac:dyDescent="0.25">
      <c r="B357" s="34"/>
      <c r="C357" s="41">
        <v>378000000</v>
      </c>
      <c r="D357" s="41">
        <f t="shared" si="25"/>
        <v>45104610.62240167</v>
      </c>
      <c r="E357" s="41">
        <v>68031.086899999995</v>
      </c>
      <c r="F357" s="42">
        <f t="shared" si="27"/>
        <v>5.967000000343272E-2</v>
      </c>
      <c r="G357" s="48">
        <f t="shared" si="28"/>
        <v>5.967000000343272E-2</v>
      </c>
    </row>
    <row r="358" spans="2:7" s="40" customFormat="1" x14ac:dyDescent="0.25">
      <c r="B358" s="34"/>
      <c r="C358" s="41">
        <v>378000000</v>
      </c>
      <c r="D358" s="41">
        <f t="shared" si="25"/>
        <v>45036579.535501666</v>
      </c>
      <c r="E358" s="41">
        <v>68031.086899999995</v>
      </c>
      <c r="F358" s="42">
        <f t="shared" si="27"/>
        <v>5.9580000003442907E-2</v>
      </c>
      <c r="G358" s="48">
        <f t="shared" si="28"/>
        <v>5.9580000003442907E-2</v>
      </c>
    </row>
    <row r="359" spans="2:7" s="40" customFormat="1" x14ac:dyDescent="0.25">
      <c r="B359" s="34"/>
      <c r="C359" s="41">
        <v>378000000</v>
      </c>
      <c r="D359" s="41">
        <f t="shared" si="25"/>
        <v>44968548.448601663</v>
      </c>
      <c r="E359" s="41">
        <v>68031.086899999995</v>
      </c>
      <c r="F359" s="42">
        <f t="shared" si="27"/>
        <v>5.9490000003453093E-2</v>
      </c>
      <c r="G359" s="48">
        <f t="shared" si="28"/>
        <v>5.9490000003453093E-2</v>
      </c>
    </row>
    <row r="360" spans="2:7" s="40" customFormat="1" x14ac:dyDescent="0.25">
      <c r="B360" s="34"/>
      <c r="C360" s="41">
        <v>378000000</v>
      </c>
      <c r="D360" s="41">
        <f t="shared" si="25"/>
        <v>44900517.36170166</v>
      </c>
      <c r="E360" s="41">
        <v>68031.086899999995</v>
      </c>
      <c r="F360" s="42">
        <f t="shared" si="27"/>
        <v>5.940000000346328E-2</v>
      </c>
      <c r="G360" s="48">
        <f t="shared" si="28"/>
        <v>5.940000000346328E-2</v>
      </c>
    </row>
    <row r="361" spans="2:7" s="40" customFormat="1" x14ac:dyDescent="0.25">
      <c r="B361" s="34"/>
      <c r="C361" s="41">
        <v>378000000</v>
      </c>
      <c r="D361" s="41">
        <f t="shared" si="25"/>
        <v>44832486.274801657</v>
      </c>
      <c r="E361" s="41">
        <v>68031.086899999995</v>
      </c>
      <c r="F361" s="42">
        <f t="shared" si="27"/>
        <v>5.9310000003473466E-2</v>
      </c>
      <c r="G361" s="48">
        <f t="shared" si="28"/>
        <v>5.9310000003473466E-2</v>
      </c>
    </row>
    <row r="362" spans="2:7" s="40" customFormat="1" x14ac:dyDescent="0.25">
      <c r="B362" s="34"/>
      <c r="C362" s="41">
        <v>378000000</v>
      </c>
      <c r="D362" s="41">
        <f t="shared" si="25"/>
        <v>44764455.187901653</v>
      </c>
      <c r="E362" s="41">
        <v>68031.086899999995</v>
      </c>
      <c r="F362" s="42">
        <f t="shared" si="27"/>
        <v>5.9220000003483653E-2</v>
      </c>
      <c r="G362" s="48">
        <f t="shared" si="28"/>
        <v>5.9220000003483653E-2</v>
      </c>
    </row>
    <row r="363" spans="2:7" s="40" customFormat="1" x14ac:dyDescent="0.25">
      <c r="B363" s="34"/>
      <c r="C363" s="41">
        <v>378000000</v>
      </c>
      <c r="D363" s="41">
        <f t="shared" si="25"/>
        <v>44696424.10100165</v>
      </c>
      <c r="E363" s="41">
        <v>68031.086899999995</v>
      </c>
      <c r="F363" s="42">
        <f t="shared" si="27"/>
        <v>5.9130000003493832E-2</v>
      </c>
      <c r="G363" s="48">
        <f t="shared" si="28"/>
        <v>5.9130000003493832E-2</v>
      </c>
    </row>
    <row r="364" spans="2:7" s="40" customFormat="1" x14ac:dyDescent="0.25">
      <c r="B364" s="34"/>
      <c r="C364" s="41">
        <v>378000000</v>
      </c>
      <c r="D364" s="41">
        <f t="shared" si="25"/>
        <v>44628393.014101647</v>
      </c>
      <c r="E364" s="41">
        <v>68031.086899999995</v>
      </c>
      <c r="F364" s="42">
        <f t="shared" si="27"/>
        <v>5.9040000003504019E-2</v>
      </c>
      <c r="G364" s="48">
        <f t="shared" si="28"/>
        <v>5.9040000003504019E-2</v>
      </c>
    </row>
    <row r="365" spans="2:7" s="40" customFormat="1" x14ac:dyDescent="0.25">
      <c r="B365" s="34"/>
      <c r="C365" s="41">
        <v>378000000</v>
      </c>
      <c r="D365" s="41">
        <f t="shared" si="25"/>
        <v>44560361.927201644</v>
      </c>
      <c r="E365" s="41">
        <v>68031.086899999995</v>
      </c>
      <c r="F365" s="42">
        <f t="shared" si="27"/>
        <v>5.8950000003514205E-2</v>
      </c>
      <c r="G365" s="48">
        <f t="shared" si="28"/>
        <v>5.8950000003514205E-2</v>
      </c>
    </row>
    <row r="366" spans="2:7" s="40" customFormat="1" x14ac:dyDescent="0.25">
      <c r="B366" s="34"/>
      <c r="C366" s="41">
        <v>378000000</v>
      </c>
      <c r="D366" s="41">
        <f t="shared" si="25"/>
        <v>44492330.84030164</v>
      </c>
      <c r="E366" s="41">
        <v>68031.086899999995</v>
      </c>
      <c r="F366" s="42">
        <f t="shared" si="27"/>
        <v>5.8860000003524392E-2</v>
      </c>
      <c r="G366" s="48">
        <f t="shared" si="28"/>
        <v>5.8860000003524392E-2</v>
      </c>
    </row>
    <row r="367" spans="2:7" s="40" customFormat="1" x14ac:dyDescent="0.25">
      <c r="B367" s="34"/>
      <c r="C367" s="41">
        <v>378000000</v>
      </c>
      <c r="D367" s="41">
        <f t="shared" si="25"/>
        <v>44424299.753401637</v>
      </c>
      <c r="E367" s="41">
        <v>68031.086899999995</v>
      </c>
      <c r="F367" s="42">
        <f t="shared" si="27"/>
        <v>5.8770000003534578E-2</v>
      </c>
      <c r="G367" s="48">
        <f t="shared" si="28"/>
        <v>5.8770000003534578E-2</v>
      </c>
    </row>
    <row r="368" spans="2:7" s="40" customFormat="1" x14ac:dyDescent="0.25">
      <c r="B368" s="34"/>
      <c r="C368" s="41">
        <v>378000000</v>
      </c>
      <c r="D368" s="41">
        <f t="shared" si="25"/>
        <v>44356268.666501634</v>
      </c>
      <c r="E368" s="41">
        <v>68031.086899999995</v>
      </c>
      <c r="F368" s="42">
        <f t="shared" si="27"/>
        <v>5.8680000003544765E-2</v>
      </c>
      <c r="G368" s="48">
        <f t="shared" si="28"/>
        <v>5.8680000003544765E-2</v>
      </c>
    </row>
    <row r="369" spans="2:7" s="40" customFormat="1" x14ac:dyDescent="0.25">
      <c r="B369" s="34"/>
      <c r="C369" s="41">
        <v>378000000</v>
      </c>
      <c r="D369" s="41">
        <f t="shared" si="25"/>
        <v>44288237.579601631</v>
      </c>
      <c r="E369" s="41">
        <v>68031.086899999995</v>
      </c>
      <c r="F369" s="42">
        <f t="shared" si="27"/>
        <v>5.8590000003554951E-2</v>
      </c>
      <c r="G369" s="48">
        <f t="shared" si="28"/>
        <v>5.8590000003554951E-2</v>
      </c>
    </row>
    <row r="370" spans="2:7" s="40" customFormat="1" x14ac:dyDescent="0.25">
      <c r="B370" s="34"/>
      <c r="C370" s="41">
        <v>378000000</v>
      </c>
      <c r="D370" s="41">
        <f t="shared" si="25"/>
        <v>44220206.492701627</v>
      </c>
      <c r="E370" s="41">
        <v>68031.086899999995</v>
      </c>
      <c r="F370" s="42">
        <f t="shared" si="27"/>
        <v>5.8500000003565138E-2</v>
      </c>
      <c r="G370" s="48">
        <f t="shared" si="28"/>
        <v>5.8500000003565138E-2</v>
      </c>
    </row>
    <row r="371" spans="2:7" s="40" customFormat="1" x14ac:dyDescent="0.25">
      <c r="B371" s="34"/>
      <c r="C371" s="41">
        <v>378000000</v>
      </c>
      <c r="D371" s="41">
        <f t="shared" si="25"/>
        <v>44152175.405801624</v>
      </c>
      <c r="E371" s="41">
        <v>68031.086899999995</v>
      </c>
      <c r="F371" s="42">
        <f t="shared" si="27"/>
        <v>5.8410000003575324E-2</v>
      </c>
      <c r="G371" s="48">
        <f t="shared" si="28"/>
        <v>5.8410000003575324E-2</v>
      </c>
    </row>
    <row r="372" spans="2:7" s="40" customFormat="1" x14ac:dyDescent="0.25">
      <c r="B372" s="34"/>
      <c r="C372" s="41">
        <v>378000000</v>
      </c>
      <c r="D372" s="41">
        <f t="shared" si="25"/>
        <v>44084144.318901621</v>
      </c>
      <c r="E372" s="41">
        <v>68031.086899999995</v>
      </c>
      <c r="F372" s="42">
        <f t="shared" si="27"/>
        <v>5.8320000003585504E-2</v>
      </c>
      <c r="G372" s="48">
        <f t="shared" si="28"/>
        <v>5.8320000003585504E-2</v>
      </c>
    </row>
    <row r="373" spans="2:7" s="40" customFormat="1" x14ac:dyDescent="0.25">
      <c r="B373" s="34"/>
      <c r="C373" s="41">
        <v>378000000</v>
      </c>
      <c r="D373" s="41">
        <f t="shared" si="25"/>
        <v>44016113.232001618</v>
      </c>
      <c r="E373" s="41">
        <v>68031.086899999995</v>
      </c>
      <c r="F373" s="42">
        <f t="shared" si="27"/>
        <v>5.823000000359569E-2</v>
      </c>
      <c r="G373" s="48">
        <f t="shared" si="28"/>
        <v>5.823000000359569E-2</v>
      </c>
    </row>
    <row r="374" spans="2:7" s="40" customFormat="1" x14ac:dyDescent="0.25">
      <c r="B374" s="34"/>
      <c r="C374" s="41">
        <v>378000000</v>
      </c>
      <c r="D374" s="41">
        <f t="shared" si="25"/>
        <v>43948082.145101614</v>
      </c>
      <c r="E374" s="41">
        <v>68031.086899999995</v>
      </c>
      <c r="F374" s="42">
        <f t="shared" si="27"/>
        <v>5.8140000003605877E-2</v>
      </c>
      <c r="G374" s="48">
        <f t="shared" si="28"/>
        <v>5.8140000003605877E-2</v>
      </c>
    </row>
    <row r="375" spans="2:7" s="40" customFormat="1" x14ac:dyDescent="0.25">
      <c r="B375" s="34"/>
      <c r="C375" s="41">
        <v>378000000</v>
      </c>
      <c r="D375" s="41">
        <f t="shared" si="25"/>
        <v>43880051.058201611</v>
      </c>
      <c r="E375" s="41">
        <v>68031.086899999995</v>
      </c>
      <c r="F375" s="42">
        <f t="shared" si="27"/>
        <v>5.8050000003616063E-2</v>
      </c>
      <c r="G375" s="48">
        <f t="shared" si="28"/>
        <v>5.8050000003616063E-2</v>
      </c>
    </row>
    <row r="376" spans="2:7" s="40" customFormat="1" x14ac:dyDescent="0.25">
      <c r="B376" s="34"/>
      <c r="C376" s="41">
        <v>378000000</v>
      </c>
      <c r="D376" s="41">
        <f t="shared" si="25"/>
        <v>43812019.971301608</v>
      </c>
      <c r="E376" s="41">
        <v>68031.086899999995</v>
      </c>
      <c r="F376" s="42">
        <f t="shared" si="27"/>
        <v>5.796000000362625E-2</v>
      </c>
      <c r="G376" s="48">
        <f t="shared" si="28"/>
        <v>5.796000000362625E-2</v>
      </c>
    </row>
    <row r="377" spans="2:7" s="40" customFormat="1" x14ac:dyDescent="0.25">
      <c r="B377" s="34"/>
      <c r="C377" s="41">
        <v>378000000</v>
      </c>
      <c r="D377" s="41">
        <f t="shared" si="25"/>
        <v>43743988.884401605</v>
      </c>
      <c r="E377" s="41">
        <v>68031.086899999995</v>
      </c>
      <c r="F377" s="42">
        <f t="shared" si="27"/>
        <v>5.7870000003636436E-2</v>
      </c>
      <c r="G377" s="48">
        <f t="shared" si="28"/>
        <v>5.7870000003636436E-2</v>
      </c>
    </row>
    <row r="378" spans="2:7" s="40" customFormat="1" x14ac:dyDescent="0.25">
      <c r="B378" s="34"/>
      <c r="C378" s="41">
        <v>378000000</v>
      </c>
      <c r="D378" s="41">
        <f t="shared" si="25"/>
        <v>43675957.797501601</v>
      </c>
      <c r="E378" s="41">
        <v>68031.086899999995</v>
      </c>
      <c r="F378" s="42">
        <f t="shared" si="27"/>
        <v>5.7780000003646623E-2</v>
      </c>
      <c r="G378" s="48">
        <f t="shared" si="28"/>
        <v>5.7780000003646623E-2</v>
      </c>
    </row>
    <row r="379" spans="2:7" s="40" customFormat="1" x14ac:dyDescent="0.25">
      <c r="B379" s="34"/>
      <c r="C379" s="41">
        <v>378000000</v>
      </c>
      <c r="D379" s="41">
        <f t="shared" si="25"/>
        <v>43607926.710601598</v>
      </c>
      <c r="E379" s="41">
        <v>68031.086899999995</v>
      </c>
      <c r="F379" s="42">
        <f t="shared" si="27"/>
        <v>5.7690000003656809E-2</v>
      </c>
      <c r="G379" s="48">
        <f t="shared" si="28"/>
        <v>5.7690000003656809E-2</v>
      </c>
    </row>
    <row r="380" spans="2:7" s="40" customFormat="1" x14ac:dyDescent="0.25">
      <c r="B380" s="34"/>
      <c r="C380" s="41">
        <v>378000000</v>
      </c>
      <c r="D380" s="41">
        <f t="shared" si="25"/>
        <v>43539895.623701595</v>
      </c>
      <c r="E380" s="41">
        <v>68031.086899999995</v>
      </c>
      <c r="F380" s="42">
        <f t="shared" si="27"/>
        <v>5.7600000003666996E-2</v>
      </c>
      <c r="G380" s="48">
        <f t="shared" si="28"/>
        <v>5.7600000003666996E-2</v>
      </c>
    </row>
    <row r="381" spans="2:7" s="40" customFormat="1" x14ac:dyDescent="0.25">
      <c r="B381" s="34"/>
      <c r="C381" s="41">
        <v>378000000</v>
      </c>
      <c r="D381" s="41">
        <f t="shared" si="25"/>
        <v>43471864.536801592</v>
      </c>
      <c r="E381" s="41">
        <v>68031.086899999995</v>
      </c>
      <c r="F381" s="42">
        <f t="shared" si="27"/>
        <v>5.7510000003677182E-2</v>
      </c>
      <c r="G381" s="48">
        <f t="shared" si="28"/>
        <v>5.7510000003677182E-2</v>
      </c>
    </row>
    <row r="382" spans="2:7" s="40" customFormat="1" x14ac:dyDescent="0.25">
      <c r="B382" s="34"/>
      <c r="C382" s="41">
        <v>378000000</v>
      </c>
      <c r="D382" s="41">
        <f t="shared" si="25"/>
        <v>43403833.449901588</v>
      </c>
      <c r="E382" s="41">
        <v>68031.086899999995</v>
      </c>
      <c r="F382" s="42">
        <f t="shared" si="27"/>
        <v>5.7420000003687362E-2</v>
      </c>
      <c r="G382" s="48">
        <f t="shared" si="28"/>
        <v>5.7420000003687362E-2</v>
      </c>
    </row>
    <row r="383" spans="2:7" s="40" customFormat="1" x14ac:dyDescent="0.25">
      <c r="B383" s="34"/>
      <c r="C383" s="41">
        <v>378000000</v>
      </c>
      <c r="D383" s="41">
        <f t="shared" si="25"/>
        <v>43335802.363001585</v>
      </c>
      <c r="E383" s="41">
        <v>68031.086899999995</v>
      </c>
      <c r="F383" s="42">
        <f t="shared" si="27"/>
        <v>5.7330000003697548E-2</v>
      </c>
      <c r="G383" s="48">
        <f t="shared" si="28"/>
        <v>5.7330000003697548E-2</v>
      </c>
    </row>
    <row r="384" spans="2:7" s="40" customFormat="1" x14ac:dyDescent="0.25">
      <c r="B384" s="34"/>
      <c r="C384" s="41">
        <v>378000000</v>
      </c>
      <c r="D384" s="41">
        <f t="shared" si="25"/>
        <v>43267771.276101582</v>
      </c>
      <c r="E384" s="41">
        <v>68031.086899999995</v>
      </c>
      <c r="F384" s="42">
        <f t="shared" si="27"/>
        <v>5.7240000003707735E-2</v>
      </c>
      <c r="G384" s="48">
        <f t="shared" si="28"/>
        <v>5.7240000003707735E-2</v>
      </c>
    </row>
    <row r="385" spans="2:7" s="40" customFormat="1" x14ac:dyDescent="0.25">
      <c r="B385" s="34"/>
      <c r="C385" s="41">
        <v>378000000</v>
      </c>
      <c r="D385" s="41">
        <f t="shared" si="25"/>
        <v>43199740.189201578</v>
      </c>
      <c r="E385" s="41">
        <v>68031.086899999995</v>
      </c>
      <c r="F385" s="42">
        <f t="shared" si="27"/>
        <v>5.7150000003717921E-2</v>
      </c>
      <c r="G385" s="48">
        <f t="shared" si="28"/>
        <v>5.7150000003717921E-2</v>
      </c>
    </row>
    <row r="386" spans="2:7" s="40" customFormat="1" x14ac:dyDescent="0.25">
      <c r="B386" s="34"/>
      <c r="C386" s="41">
        <v>378000000</v>
      </c>
      <c r="D386" s="41">
        <f t="shared" si="25"/>
        <v>43131709.102301575</v>
      </c>
      <c r="E386" s="41">
        <v>68031.086899999995</v>
      </c>
      <c r="F386" s="42">
        <f t="shared" si="27"/>
        <v>5.7060000003728108E-2</v>
      </c>
      <c r="G386" s="48">
        <f t="shared" si="28"/>
        <v>5.7060000003728108E-2</v>
      </c>
    </row>
    <row r="387" spans="2:7" s="40" customFormat="1" x14ac:dyDescent="0.25">
      <c r="B387" s="34"/>
      <c r="C387" s="41">
        <v>378000000</v>
      </c>
      <c r="D387" s="41">
        <f t="shared" si="25"/>
        <v>43063678.015401572</v>
      </c>
      <c r="E387" s="41">
        <v>68031.086899999995</v>
      </c>
      <c r="F387" s="42">
        <f t="shared" si="27"/>
        <v>5.6970000003738294E-2</v>
      </c>
      <c r="G387" s="48">
        <f t="shared" si="28"/>
        <v>5.6970000003738294E-2</v>
      </c>
    </row>
    <row r="388" spans="2:7" s="40" customFormat="1" x14ac:dyDescent="0.25">
      <c r="B388" s="34"/>
      <c r="C388" s="41">
        <v>378000000</v>
      </c>
      <c r="D388" s="41">
        <f t="shared" si="25"/>
        <v>42995646.928501569</v>
      </c>
      <c r="E388" s="41">
        <v>68031.086899999995</v>
      </c>
      <c r="F388" s="42">
        <f t="shared" si="27"/>
        <v>5.6880000003748481E-2</v>
      </c>
      <c r="G388" s="48">
        <f t="shared" si="28"/>
        <v>5.6880000003748481E-2</v>
      </c>
    </row>
    <row r="389" spans="2:7" s="40" customFormat="1" x14ac:dyDescent="0.25">
      <c r="B389" s="34"/>
      <c r="C389" s="41">
        <v>378000000</v>
      </c>
      <c r="D389" s="41">
        <f t="shared" si="25"/>
        <v>42927615.841601565</v>
      </c>
      <c r="E389" s="41">
        <v>68031.086899999995</v>
      </c>
      <c r="F389" s="42">
        <f t="shared" si="27"/>
        <v>5.6790000003758667E-2</v>
      </c>
      <c r="G389" s="48">
        <f t="shared" si="28"/>
        <v>5.6790000003758667E-2</v>
      </c>
    </row>
    <row r="390" spans="2:7" s="40" customFormat="1" x14ac:dyDescent="0.25">
      <c r="B390" s="34"/>
      <c r="C390" s="41">
        <v>378000000</v>
      </c>
      <c r="D390" s="41">
        <f t="shared" si="25"/>
        <v>42859584.754701562</v>
      </c>
      <c r="E390" s="41">
        <v>68031.086899999995</v>
      </c>
      <c r="F390" s="42">
        <f t="shared" si="27"/>
        <v>5.6700000003768854E-2</v>
      </c>
      <c r="G390" s="48">
        <f t="shared" si="28"/>
        <v>5.6700000003768854E-2</v>
      </c>
    </row>
    <row r="391" spans="2:7" s="40" customFormat="1" x14ac:dyDescent="0.25">
      <c r="B391" s="34"/>
      <c r="C391" s="41">
        <v>378000000</v>
      </c>
      <c r="D391" s="41">
        <f t="shared" ref="D391:D454" si="29">D390-E391</f>
        <v>42791553.667801559</v>
      </c>
      <c r="E391" s="41">
        <v>68031.086899999995</v>
      </c>
      <c r="F391" s="42">
        <f t="shared" si="27"/>
        <v>5.6610000003779033E-2</v>
      </c>
      <c r="G391" s="48">
        <f t="shared" si="28"/>
        <v>5.6610000003779033E-2</v>
      </c>
    </row>
    <row r="392" spans="2:7" s="40" customFormat="1" x14ac:dyDescent="0.25">
      <c r="B392" s="34"/>
      <c r="C392" s="41">
        <v>378000000</v>
      </c>
      <c r="D392" s="41">
        <f t="shared" si="29"/>
        <v>42723522.580901556</v>
      </c>
      <c r="E392" s="41">
        <v>68031.086899999995</v>
      </c>
      <c r="F392" s="42">
        <f t="shared" si="27"/>
        <v>5.652000000378922E-2</v>
      </c>
      <c r="G392" s="48">
        <f t="shared" si="28"/>
        <v>5.652000000378922E-2</v>
      </c>
    </row>
    <row r="393" spans="2:7" s="40" customFormat="1" x14ac:dyDescent="0.25">
      <c r="B393" s="34"/>
      <c r="C393" s="41">
        <v>378000000</v>
      </c>
      <c r="D393" s="41">
        <f t="shared" si="29"/>
        <v>42655491.494001552</v>
      </c>
      <c r="E393" s="41">
        <v>68031.086899999995</v>
      </c>
      <c r="F393" s="42">
        <f t="shared" si="27"/>
        <v>5.6430000003799406E-2</v>
      </c>
      <c r="G393" s="48">
        <f t="shared" si="28"/>
        <v>5.6430000003799406E-2</v>
      </c>
    </row>
    <row r="394" spans="2:7" s="40" customFormat="1" x14ac:dyDescent="0.25">
      <c r="B394" s="34"/>
      <c r="C394" s="41">
        <v>378000000</v>
      </c>
      <c r="D394" s="41">
        <f t="shared" si="29"/>
        <v>42587460.407101549</v>
      </c>
      <c r="E394" s="41">
        <v>68031.086899999995</v>
      </c>
      <c r="F394" s="42">
        <f t="shared" si="27"/>
        <v>5.6340000003809593E-2</v>
      </c>
      <c r="G394" s="48">
        <f t="shared" si="28"/>
        <v>5.6340000003809593E-2</v>
      </c>
    </row>
    <row r="395" spans="2:7" s="40" customFormat="1" x14ac:dyDescent="0.25">
      <c r="B395" s="34"/>
      <c r="C395" s="41">
        <v>378000000</v>
      </c>
      <c r="D395" s="41">
        <f t="shared" si="29"/>
        <v>42519429.320201546</v>
      </c>
      <c r="E395" s="41">
        <v>68031.086899999995</v>
      </c>
      <c r="F395" s="42">
        <f t="shared" si="27"/>
        <v>5.6250000003819779E-2</v>
      </c>
      <c r="G395" s="48">
        <f t="shared" si="28"/>
        <v>5.6250000003819779E-2</v>
      </c>
    </row>
    <row r="396" spans="2:7" s="40" customFormat="1" x14ac:dyDescent="0.25">
      <c r="B396" s="34"/>
      <c r="C396" s="41">
        <v>378000000</v>
      </c>
      <c r="D396" s="41">
        <f t="shared" si="29"/>
        <v>42451398.233301543</v>
      </c>
      <c r="E396" s="41">
        <v>68031.086899999995</v>
      </c>
      <c r="F396" s="42">
        <f t="shared" si="27"/>
        <v>5.6160000003829966E-2</v>
      </c>
      <c r="G396" s="48">
        <f t="shared" si="28"/>
        <v>5.6160000003829966E-2</v>
      </c>
    </row>
    <row r="397" spans="2:7" s="40" customFormat="1" x14ac:dyDescent="0.25">
      <c r="B397" s="34"/>
      <c r="C397" s="41">
        <v>378000000</v>
      </c>
      <c r="D397" s="41">
        <f t="shared" si="29"/>
        <v>42383367.146401539</v>
      </c>
      <c r="E397" s="41">
        <v>68031.086899999995</v>
      </c>
      <c r="F397" s="42">
        <f t="shared" si="27"/>
        <v>5.6070000003840152E-2</v>
      </c>
      <c r="G397" s="48">
        <f t="shared" si="28"/>
        <v>5.6070000003840152E-2</v>
      </c>
    </row>
    <row r="398" spans="2:7" s="40" customFormat="1" x14ac:dyDescent="0.25">
      <c r="B398" s="34"/>
      <c r="C398" s="41">
        <v>378000000</v>
      </c>
      <c r="D398" s="41">
        <f t="shared" si="29"/>
        <v>42315336.059501536</v>
      </c>
      <c r="E398" s="41">
        <v>68031.086899999995</v>
      </c>
      <c r="F398" s="42">
        <f t="shared" ref="F398:F461" si="30">D398/(C398*35/366+C398*695/365)</f>
        <v>5.5980000003850339E-2</v>
      </c>
      <c r="G398" s="48">
        <f t="shared" ref="G398:G461" si="31">F398</f>
        <v>5.5980000003850339E-2</v>
      </c>
    </row>
    <row r="399" spans="2:7" s="40" customFormat="1" x14ac:dyDescent="0.25">
      <c r="B399" s="34"/>
      <c r="C399" s="41">
        <v>378000000</v>
      </c>
      <c r="D399" s="41">
        <f t="shared" si="29"/>
        <v>42247304.972601533</v>
      </c>
      <c r="E399" s="41">
        <v>68031.086899999995</v>
      </c>
      <c r="F399" s="42">
        <f t="shared" si="30"/>
        <v>5.5890000003860525E-2</v>
      </c>
      <c r="G399" s="48">
        <f t="shared" si="31"/>
        <v>5.5890000003860525E-2</v>
      </c>
    </row>
    <row r="400" spans="2:7" s="40" customFormat="1" x14ac:dyDescent="0.25">
      <c r="B400" s="34"/>
      <c r="C400" s="41">
        <v>378000000</v>
      </c>
      <c r="D400" s="41">
        <f t="shared" si="29"/>
        <v>42179273.88570153</v>
      </c>
      <c r="E400" s="41">
        <v>68031.086899999995</v>
      </c>
      <c r="F400" s="42">
        <f t="shared" si="30"/>
        <v>5.5800000003870705E-2</v>
      </c>
      <c r="G400" s="48">
        <f t="shared" si="31"/>
        <v>5.5800000003870705E-2</v>
      </c>
    </row>
    <row r="401" spans="2:7" s="40" customFormat="1" x14ac:dyDescent="0.25">
      <c r="B401" s="34"/>
      <c r="C401" s="41">
        <v>378000000</v>
      </c>
      <c r="D401" s="41">
        <f t="shared" si="29"/>
        <v>42111242.798801526</v>
      </c>
      <c r="E401" s="41">
        <v>68031.086899999995</v>
      </c>
      <c r="F401" s="42">
        <f t="shared" si="30"/>
        <v>5.5710000003880891E-2</v>
      </c>
      <c r="G401" s="48">
        <f t="shared" si="31"/>
        <v>5.5710000003880891E-2</v>
      </c>
    </row>
    <row r="402" spans="2:7" s="40" customFormat="1" x14ac:dyDescent="0.25">
      <c r="B402" s="34"/>
      <c r="C402" s="41">
        <v>378000000</v>
      </c>
      <c r="D402" s="41">
        <f t="shared" si="29"/>
        <v>42043211.711901523</v>
      </c>
      <c r="E402" s="41">
        <v>68031.086899999995</v>
      </c>
      <c r="F402" s="42">
        <f t="shared" si="30"/>
        <v>5.5620000003891078E-2</v>
      </c>
      <c r="G402" s="48">
        <f t="shared" si="31"/>
        <v>5.5620000003891078E-2</v>
      </c>
    </row>
    <row r="403" spans="2:7" s="40" customFormat="1" x14ac:dyDescent="0.25">
      <c r="B403" s="34"/>
      <c r="C403" s="41">
        <v>378000000</v>
      </c>
      <c r="D403" s="41">
        <f t="shared" si="29"/>
        <v>41975180.62500152</v>
      </c>
      <c r="E403" s="41">
        <v>68031.086899999995</v>
      </c>
      <c r="F403" s="42">
        <f t="shared" si="30"/>
        <v>5.5530000003901264E-2</v>
      </c>
      <c r="G403" s="48">
        <f t="shared" si="31"/>
        <v>5.5530000003901264E-2</v>
      </c>
    </row>
    <row r="404" spans="2:7" s="40" customFormat="1" x14ac:dyDescent="0.25">
      <c r="B404" s="34"/>
      <c r="C404" s="41">
        <v>378000000</v>
      </c>
      <c r="D404" s="41">
        <f t="shared" si="29"/>
        <v>41907149.538101517</v>
      </c>
      <c r="E404" s="41">
        <v>68031.086899999995</v>
      </c>
      <c r="F404" s="42">
        <f t="shared" si="30"/>
        <v>5.5440000003911451E-2</v>
      </c>
      <c r="G404" s="48">
        <f t="shared" si="31"/>
        <v>5.5440000003911451E-2</v>
      </c>
    </row>
    <row r="405" spans="2:7" s="40" customFormat="1" x14ac:dyDescent="0.25">
      <c r="B405" s="34"/>
      <c r="C405" s="41">
        <v>378000000</v>
      </c>
      <c r="D405" s="41">
        <f t="shared" si="29"/>
        <v>41839118.451201513</v>
      </c>
      <c r="E405" s="41">
        <v>68031.086899999995</v>
      </c>
      <c r="F405" s="42">
        <f t="shared" si="30"/>
        <v>5.5350000003921637E-2</v>
      </c>
      <c r="G405" s="48">
        <f t="shared" si="31"/>
        <v>5.5350000003921637E-2</v>
      </c>
    </row>
    <row r="406" spans="2:7" s="40" customFormat="1" x14ac:dyDescent="0.25">
      <c r="B406" s="34"/>
      <c r="C406" s="41">
        <v>378000000</v>
      </c>
      <c r="D406" s="41">
        <f t="shared" si="29"/>
        <v>41771087.36430151</v>
      </c>
      <c r="E406" s="41">
        <v>68031.086899999995</v>
      </c>
      <c r="F406" s="42">
        <f t="shared" si="30"/>
        <v>5.5260000003931824E-2</v>
      </c>
      <c r="G406" s="48">
        <f t="shared" si="31"/>
        <v>5.5260000003931824E-2</v>
      </c>
    </row>
    <row r="407" spans="2:7" s="40" customFormat="1" x14ac:dyDescent="0.25">
      <c r="B407" s="34"/>
      <c r="C407" s="41">
        <v>378000000</v>
      </c>
      <c r="D407" s="41">
        <f t="shared" si="29"/>
        <v>41703056.277401507</v>
      </c>
      <c r="E407" s="41">
        <v>68031.086899999995</v>
      </c>
      <c r="F407" s="42">
        <f t="shared" si="30"/>
        <v>5.517000000394201E-2</v>
      </c>
      <c r="G407" s="48">
        <f t="shared" si="31"/>
        <v>5.517000000394201E-2</v>
      </c>
    </row>
    <row r="408" spans="2:7" s="40" customFormat="1" x14ac:dyDescent="0.25">
      <c r="B408" s="34"/>
      <c r="C408" s="41">
        <v>378000000</v>
      </c>
      <c r="D408" s="41">
        <f t="shared" si="29"/>
        <v>41635025.190501504</v>
      </c>
      <c r="E408" s="41">
        <v>68031.086899999995</v>
      </c>
      <c r="F408" s="42">
        <f t="shared" si="30"/>
        <v>5.5080000003952197E-2</v>
      </c>
      <c r="G408" s="48">
        <f t="shared" si="31"/>
        <v>5.5080000003952197E-2</v>
      </c>
    </row>
    <row r="409" spans="2:7" s="40" customFormat="1" x14ac:dyDescent="0.25">
      <c r="B409" s="34"/>
      <c r="C409" s="41">
        <v>378000000</v>
      </c>
      <c r="D409" s="41">
        <f t="shared" si="29"/>
        <v>41566994.1036015</v>
      </c>
      <c r="E409" s="41">
        <v>68031.086899999995</v>
      </c>
      <c r="F409" s="42">
        <f t="shared" si="30"/>
        <v>5.4990000003962383E-2</v>
      </c>
      <c r="G409" s="48">
        <f t="shared" si="31"/>
        <v>5.4990000003962383E-2</v>
      </c>
    </row>
    <row r="410" spans="2:7" s="40" customFormat="1" x14ac:dyDescent="0.25">
      <c r="B410" s="34"/>
      <c r="C410" s="41">
        <v>378000000</v>
      </c>
      <c r="D410" s="41">
        <f t="shared" si="29"/>
        <v>41498963.016701497</v>
      </c>
      <c r="E410" s="41">
        <v>68031.086899999995</v>
      </c>
      <c r="F410" s="42">
        <f t="shared" si="30"/>
        <v>5.4900000003972563E-2</v>
      </c>
      <c r="G410" s="48">
        <f t="shared" si="31"/>
        <v>5.4900000003972563E-2</v>
      </c>
    </row>
    <row r="411" spans="2:7" s="40" customFormat="1" x14ac:dyDescent="0.25">
      <c r="B411" s="34"/>
      <c r="C411" s="41">
        <v>378000000</v>
      </c>
      <c r="D411" s="41">
        <f t="shared" si="29"/>
        <v>41430931.929801494</v>
      </c>
      <c r="E411" s="41">
        <v>68031.086899999995</v>
      </c>
      <c r="F411" s="42">
        <f t="shared" si="30"/>
        <v>5.4810000003982749E-2</v>
      </c>
      <c r="G411" s="48">
        <f t="shared" si="31"/>
        <v>5.4810000003982749E-2</v>
      </c>
    </row>
    <row r="412" spans="2:7" s="40" customFormat="1" x14ac:dyDescent="0.25">
      <c r="B412" s="34"/>
      <c r="C412" s="41">
        <v>378000000</v>
      </c>
      <c r="D412" s="41">
        <f t="shared" si="29"/>
        <v>41362900.842901491</v>
      </c>
      <c r="E412" s="41">
        <v>68031.086899999995</v>
      </c>
      <c r="F412" s="42">
        <f t="shared" si="30"/>
        <v>5.4720000003992936E-2</v>
      </c>
      <c r="G412" s="48">
        <f t="shared" si="31"/>
        <v>5.4720000003992936E-2</v>
      </c>
    </row>
    <row r="413" spans="2:7" s="40" customFormat="1" x14ac:dyDescent="0.25">
      <c r="B413" s="34"/>
      <c r="C413" s="41">
        <v>378000000</v>
      </c>
      <c r="D413" s="41">
        <f t="shared" si="29"/>
        <v>41294869.756001487</v>
      </c>
      <c r="E413" s="41">
        <v>68031.086899999995</v>
      </c>
      <c r="F413" s="42">
        <f t="shared" si="30"/>
        <v>5.4630000004003122E-2</v>
      </c>
      <c r="G413" s="48">
        <f t="shared" si="31"/>
        <v>5.4630000004003122E-2</v>
      </c>
    </row>
    <row r="414" spans="2:7" s="40" customFormat="1" x14ac:dyDescent="0.25">
      <c r="B414" s="34"/>
      <c r="C414" s="41">
        <v>378000000</v>
      </c>
      <c r="D414" s="41">
        <f t="shared" si="29"/>
        <v>41226838.669101484</v>
      </c>
      <c r="E414" s="41">
        <v>68031.086899999995</v>
      </c>
      <c r="F414" s="42">
        <f t="shared" si="30"/>
        <v>5.4540000004013309E-2</v>
      </c>
      <c r="G414" s="48">
        <f t="shared" si="31"/>
        <v>5.4540000004013309E-2</v>
      </c>
    </row>
    <row r="415" spans="2:7" s="40" customFormat="1" x14ac:dyDescent="0.25">
      <c r="B415" s="34"/>
      <c r="C415" s="41">
        <v>378000000</v>
      </c>
      <c r="D415" s="41">
        <f t="shared" si="29"/>
        <v>41158807.582201481</v>
      </c>
      <c r="E415" s="41">
        <v>68031.086899999995</v>
      </c>
      <c r="F415" s="42">
        <f t="shared" si="30"/>
        <v>5.4450000004023495E-2</v>
      </c>
      <c r="G415" s="48">
        <f t="shared" si="31"/>
        <v>5.4450000004023495E-2</v>
      </c>
    </row>
    <row r="416" spans="2:7" s="40" customFormat="1" x14ac:dyDescent="0.25">
      <c r="B416" s="34"/>
      <c r="C416" s="41">
        <v>378000000</v>
      </c>
      <c r="D416" s="41">
        <f t="shared" si="29"/>
        <v>41090776.495301478</v>
      </c>
      <c r="E416" s="41">
        <v>68031.086899999995</v>
      </c>
      <c r="F416" s="42">
        <f t="shared" si="30"/>
        <v>5.4360000004033682E-2</v>
      </c>
      <c r="G416" s="48">
        <f t="shared" si="31"/>
        <v>5.4360000004033682E-2</v>
      </c>
    </row>
    <row r="417" spans="2:7" s="40" customFormat="1" x14ac:dyDescent="0.25">
      <c r="B417" s="34"/>
      <c r="C417" s="41">
        <v>378000000</v>
      </c>
      <c r="D417" s="41">
        <f t="shared" si="29"/>
        <v>41022745.408401474</v>
      </c>
      <c r="E417" s="41">
        <v>68031.086899999995</v>
      </c>
      <c r="F417" s="42">
        <f t="shared" si="30"/>
        <v>5.4270000004043868E-2</v>
      </c>
      <c r="G417" s="48">
        <f t="shared" si="31"/>
        <v>5.4270000004043868E-2</v>
      </c>
    </row>
    <row r="418" spans="2:7" s="40" customFormat="1" x14ac:dyDescent="0.25">
      <c r="B418" s="34"/>
      <c r="C418" s="41">
        <v>378000000</v>
      </c>
      <c r="D418" s="41">
        <f t="shared" si="29"/>
        <v>40954714.321501471</v>
      </c>
      <c r="E418" s="41">
        <v>68031.086899999995</v>
      </c>
      <c r="F418" s="42">
        <f t="shared" si="30"/>
        <v>5.4180000004054055E-2</v>
      </c>
      <c r="G418" s="48">
        <f t="shared" si="31"/>
        <v>5.4180000004054055E-2</v>
      </c>
    </row>
    <row r="419" spans="2:7" s="40" customFormat="1" x14ac:dyDescent="0.25">
      <c r="B419" s="34"/>
      <c r="C419" s="41">
        <v>378000000</v>
      </c>
      <c r="D419" s="41">
        <f t="shared" si="29"/>
        <v>40886683.234601468</v>
      </c>
      <c r="E419" s="41">
        <v>68031.086899999995</v>
      </c>
      <c r="F419" s="42">
        <f t="shared" si="30"/>
        <v>5.4090000004064234E-2</v>
      </c>
      <c r="G419" s="48">
        <f t="shared" si="31"/>
        <v>5.4090000004064234E-2</v>
      </c>
    </row>
    <row r="420" spans="2:7" s="40" customFormat="1" x14ac:dyDescent="0.25">
      <c r="B420" s="34"/>
      <c r="C420" s="41">
        <v>378000000</v>
      </c>
      <c r="D420" s="41">
        <f t="shared" si="29"/>
        <v>40818652.147701465</v>
      </c>
      <c r="E420" s="41">
        <v>68031.086899999995</v>
      </c>
      <c r="F420" s="42">
        <f t="shared" si="30"/>
        <v>5.4000000004074421E-2</v>
      </c>
      <c r="G420" s="48">
        <f t="shared" si="31"/>
        <v>5.4000000004074421E-2</v>
      </c>
    </row>
    <row r="421" spans="2:7" s="40" customFormat="1" x14ac:dyDescent="0.25">
      <c r="B421" s="34"/>
      <c r="C421" s="41">
        <v>378000000</v>
      </c>
      <c r="D421" s="41">
        <f t="shared" si="29"/>
        <v>40750621.060801461</v>
      </c>
      <c r="E421" s="41">
        <v>68031.086899999995</v>
      </c>
      <c r="F421" s="42">
        <f t="shared" si="30"/>
        <v>5.3910000004084607E-2</v>
      </c>
      <c r="G421" s="48">
        <f t="shared" si="31"/>
        <v>5.3910000004084607E-2</v>
      </c>
    </row>
    <row r="422" spans="2:7" s="40" customFormat="1" x14ac:dyDescent="0.25">
      <c r="B422" s="34"/>
      <c r="C422" s="41">
        <v>378000000</v>
      </c>
      <c r="D422" s="41">
        <f t="shared" si="29"/>
        <v>40682589.973901458</v>
      </c>
      <c r="E422" s="41">
        <v>68031.086899999995</v>
      </c>
      <c r="F422" s="42">
        <f t="shared" si="30"/>
        <v>5.3820000004094794E-2</v>
      </c>
      <c r="G422" s="48">
        <f t="shared" si="31"/>
        <v>5.3820000004094794E-2</v>
      </c>
    </row>
    <row r="423" spans="2:7" s="40" customFormat="1" x14ac:dyDescent="0.25">
      <c r="B423" s="34"/>
      <c r="C423" s="41">
        <v>378000000</v>
      </c>
      <c r="D423" s="41">
        <f t="shared" si="29"/>
        <v>40614558.887001455</v>
      </c>
      <c r="E423" s="41">
        <v>68031.086899999995</v>
      </c>
      <c r="F423" s="42">
        <f t="shared" si="30"/>
        <v>5.373000000410498E-2</v>
      </c>
      <c r="G423" s="48">
        <f t="shared" si="31"/>
        <v>5.373000000410498E-2</v>
      </c>
    </row>
    <row r="424" spans="2:7" s="40" customFormat="1" x14ac:dyDescent="0.25">
      <c r="B424" s="34"/>
      <c r="C424" s="41">
        <v>378000000</v>
      </c>
      <c r="D424" s="41">
        <f t="shared" si="29"/>
        <v>40546527.800101452</v>
      </c>
      <c r="E424" s="41">
        <v>68031.086899999995</v>
      </c>
      <c r="F424" s="42">
        <f t="shared" si="30"/>
        <v>5.3640000004115167E-2</v>
      </c>
      <c r="G424" s="48">
        <f t="shared" si="31"/>
        <v>5.3640000004115167E-2</v>
      </c>
    </row>
    <row r="425" spans="2:7" s="40" customFormat="1" x14ac:dyDescent="0.25">
      <c r="B425" s="34"/>
      <c r="C425" s="41">
        <v>378000000</v>
      </c>
      <c r="D425" s="41">
        <f t="shared" si="29"/>
        <v>40478496.713201448</v>
      </c>
      <c r="E425" s="41">
        <v>68031.086899999995</v>
      </c>
      <c r="F425" s="42">
        <f t="shared" si="30"/>
        <v>5.3550000004125353E-2</v>
      </c>
      <c r="G425" s="48">
        <f t="shared" si="31"/>
        <v>5.3550000004125353E-2</v>
      </c>
    </row>
    <row r="426" spans="2:7" s="40" customFormat="1" x14ac:dyDescent="0.25">
      <c r="B426" s="34"/>
      <c r="C426" s="41">
        <v>378000000</v>
      </c>
      <c r="D426" s="41">
        <f t="shared" si="29"/>
        <v>40410465.626301445</v>
      </c>
      <c r="E426" s="41">
        <v>68031.086899999995</v>
      </c>
      <c r="F426" s="42">
        <f t="shared" si="30"/>
        <v>5.346000000413554E-2</v>
      </c>
      <c r="G426" s="48">
        <f t="shared" si="31"/>
        <v>5.346000000413554E-2</v>
      </c>
    </row>
    <row r="427" spans="2:7" s="40" customFormat="1" x14ac:dyDescent="0.25">
      <c r="B427" s="34"/>
      <c r="C427" s="41">
        <v>378000000</v>
      </c>
      <c r="D427" s="41">
        <f t="shared" si="29"/>
        <v>40342434.539401442</v>
      </c>
      <c r="E427" s="41">
        <v>68031.086899999995</v>
      </c>
      <c r="F427" s="42">
        <f t="shared" si="30"/>
        <v>5.3370000004145726E-2</v>
      </c>
      <c r="G427" s="48">
        <f t="shared" si="31"/>
        <v>5.3370000004145726E-2</v>
      </c>
    </row>
    <row r="428" spans="2:7" s="40" customFormat="1" x14ac:dyDescent="0.25">
      <c r="B428" s="34"/>
      <c r="C428" s="41">
        <v>378000000</v>
      </c>
      <c r="D428" s="41">
        <f t="shared" si="29"/>
        <v>40274403.452501439</v>
      </c>
      <c r="E428" s="41">
        <v>68031.086899999995</v>
      </c>
      <c r="F428" s="42">
        <f t="shared" si="30"/>
        <v>5.3280000004155906E-2</v>
      </c>
      <c r="G428" s="48">
        <f t="shared" si="31"/>
        <v>5.3280000004155906E-2</v>
      </c>
    </row>
    <row r="429" spans="2:7" s="40" customFormat="1" x14ac:dyDescent="0.25">
      <c r="B429" s="34"/>
      <c r="C429" s="41">
        <v>378000000</v>
      </c>
      <c r="D429" s="41">
        <f t="shared" si="29"/>
        <v>40206372.365601435</v>
      </c>
      <c r="E429" s="41">
        <v>68031.086899999995</v>
      </c>
      <c r="F429" s="42">
        <f t="shared" si="30"/>
        <v>5.3190000004166092E-2</v>
      </c>
      <c r="G429" s="48">
        <f t="shared" si="31"/>
        <v>5.3190000004166092E-2</v>
      </c>
    </row>
    <row r="430" spans="2:7" s="40" customFormat="1" x14ac:dyDescent="0.25">
      <c r="B430" s="34"/>
      <c r="C430" s="41">
        <v>378000000</v>
      </c>
      <c r="D430" s="41">
        <f t="shared" si="29"/>
        <v>40138341.278701432</v>
      </c>
      <c r="E430" s="41">
        <v>68031.086899999995</v>
      </c>
      <c r="F430" s="42">
        <f t="shared" si="30"/>
        <v>5.3100000004176279E-2</v>
      </c>
      <c r="G430" s="48">
        <f t="shared" si="31"/>
        <v>5.3100000004176279E-2</v>
      </c>
    </row>
    <row r="431" spans="2:7" s="40" customFormat="1" x14ac:dyDescent="0.25">
      <c r="B431" s="34"/>
      <c r="C431" s="41">
        <v>378000000</v>
      </c>
      <c r="D431" s="41">
        <f t="shared" si="29"/>
        <v>40070310.191801429</v>
      </c>
      <c r="E431" s="41">
        <v>68031.086899999995</v>
      </c>
      <c r="F431" s="42">
        <f t="shared" si="30"/>
        <v>5.3010000004186465E-2</v>
      </c>
      <c r="G431" s="48">
        <f t="shared" si="31"/>
        <v>5.3010000004186465E-2</v>
      </c>
    </row>
    <row r="432" spans="2:7" s="40" customFormat="1" x14ac:dyDescent="0.25">
      <c r="B432" s="34"/>
      <c r="C432" s="41">
        <v>378000000</v>
      </c>
      <c r="D432" s="41">
        <f t="shared" si="29"/>
        <v>40002279.104901426</v>
      </c>
      <c r="E432" s="41">
        <v>68031.086899999995</v>
      </c>
      <c r="F432" s="42">
        <f t="shared" si="30"/>
        <v>5.2920000004196652E-2</v>
      </c>
      <c r="G432" s="48">
        <f t="shared" si="31"/>
        <v>5.2920000004196652E-2</v>
      </c>
    </row>
    <row r="433" spans="2:7" s="40" customFormat="1" x14ac:dyDescent="0.25">
      <c r="B433" s="34"/>
      <c r="C433" s="41">
        <v>378000000</v>
      </c>
      <c r="D433" s="41">
        <f t="shared" si="29"/>
        <v>39934248.018001422</v>
      </c>
      <c r="E433" s="41">
        <v>68031.086899999995</v>
      </c>
      <c r="F433" s="42">
        <f t="shared" si="30"/>
        <v>5.2830000004206838E-2</v>
      </c>
      <c r="G433" s="48">
        <f t="shared" si="31"/>
        <v>5.2830000004206838E-2</v>
      </c>
    </row>
    <row r="434" spans="2:7" s="40" customFormat="1" x14ac:dyDescent="0.25">
      <c r="B434" s="34"/>
      <c r="C434" s="41">
        <v>378000000</v>
      </c>
      <c r="D434" s="41">
        <f t="shared" si="29"/>
        <v>39866216.931101419</v>
      </c>
      <c r="E434" s="41">
        <v>68031.086899999995</v>
      </c>
      <c r="F434" s="42">
        <f t="shared" si="30"/>
        <v>5.2740000004217025E-2</v>
      </c>
      <c r="G434" s="48">
        <f t="shared" si="31"/>
        <v>5.2740000004217025E-2</v>
      </c>
    </row>
    <row r="435" spans="2:7" s="40" customFormat="1" x14ac:dyDescent="0.25">
      <c r="B435" s="34"/>
      <c r="C435" s="41">
        <v>378000000</v>
      </c>
      <c r="D435" s="41">
        <f t="shared" si="29"/>
        <v>39798185.844201416</v>
      </c>
      <c r="E435" s="41">
        <v>68031.086899999995</v>
      </c>
      <c r="F435" s="42">
        <f t="shared" si="30"/>
        <v>5.2650000004227211E-2</v>
      </c>
      <c r="G435" s="48">
        <f t="shared" si="31"/>
        <v>5.2650000004227211E-2</v>
      </c>
    </row>
    <row r="436" spans="2:7" s="40" customFormat="1" x14ac:dyDescent="0.25">
      <c r="B436" s="34"/>
      <c r="C436" s="41">
        <v>378000000</v>
      </c>
      <c r="D436" s="41">
        <f t="shared" si="29"/>
        <v>39730154.757301413</v>
      </c>
      <c r="E436" s="41">
        <v>68031.086899999995</v>
      </c>
      <c r="F436" s="42">
        <f t="shared" si="30"/>
        <v>5.2560000004237398E-2</v>
      </c>
      <c r="G436" s="48">
        <f t="shared" si="31"/>
        <v>5.2560000004237398E-2</v>
      </c>
    </row>
    <row r="437" spans="2:7" s="40" customFormat="1" x14ac:dyDescent="0.25">
      <c r="B437" s="34"/>
      <c r="C437" s="41">
        <v>378000000</v>
      </c>
      <c r="D437" s="41">
        <f t="shared" si="29"/>
        <v>39662123.670401409</v>
      </c>
      <c r="E437" s="41">
        <v>68031.086899999995</v>
      </c>
      <c r="F437" s="42">
        <f t="shared" si="30"/>
        <v>5.2470000004247584E-2</v>
      </c>
      <c r="G437" s="48">
        <f t="shared" si="31"/>
        <v>5.2470000004247584E-2</v>
      </c>
    </row>
    <row r="438" spans="2:7" s="40" customFormat="1" x14ac:dyDescent="0.25">
      <c r="B438" s="34"/>
      <c r="C438" s="41">
        <v>378000000</v>
      </c>
      <c r="D438" s="41">
        <f t="shared" si="29"/>
        <v>39594092.583501406</v>
      </c>
      <c r="E438" s="41">
        <v>68031.086899999995</v>
      </c>
      <c r="F438" s="42">
        <f t="shared" si="30"/>
        <v>5.2380000004257764E-2</v>
      </c>
      <c r="G438" s="48">
        <f t="shared" si="31"/>
        <v>5.2380000004257764E-2</v>
      </c>
    </row>
    <row r="439" spans="2:7" s="40" customFormat="1" x14ac:dyDescent="0.25">
      <c r="B439" s="34"/>
      <c r="C439" s="41">
        <v>378000000</v>
      </c>
      <c r="D439" s="41">
        <f t="shared" si="29"/>
        <v>39526061.496601403</v>
      </c>
      <c r="E439" s="41">
        <v>68031.086899999995</v>
      </c>
      <c r="F439" s="42">
        <f t="shared" si="30"/>
        <v>5.229000000426795E-2</v>
      </c>
      <c r="G439" s="48">
        <f t="shared" si="31"/>
        <v>5.229000000426795E-2</v>
      </c>
    </row>
    <row r="440" spans="2:7" s="40" customFormat="1" x14ac:dyDescent="0.25">
      <c r="B440" s="34"/>
      <c r="C440" s="41">
        <v>378000000</v>
      </c>
      <c r="D440" s="41">
        <f t="shared" si="29"/>
        <v>39458030.4097014</v>
      </c>
      <c r="E440" s="41">
        <v>68031.086899999995</v>
      </c>
      <c r="F440" s="42">
        <f t="shared" si="30"/>
        <v>5.2200000004278137E-2</v>
      </c>
      <c r="G440" s="48">
        <f t="shared" si="31"/>
        <v>5.2200000004278137E-2</v>
      </c>
    </row>
    <row r="441" spans="2:7" s="40" customFormat="1" x14ac:dyDescent="0.25">
      <c r="B441" s="34"/>
      <c r="C441" s="41">
        <v>378000000</v>
      </c>
      <c r="D441" s="41">
        <f t="shared" si="29"/>
        <v>39389999.322801396</v>
      </c>
      <c r="E441" s="41">
        <v>68031.086899999995</v>
      </c>
      <c r="F441" s="42">
        <f t="shared" si="30"/>
        <v>5.2110000004288323E-2</v>
      </c>
      <c r="G441" s="48">
        <f t="shared" si="31"/>
        <v>5.2110000004288323E-2</v>
      </c>
    </row>
    <row r="442" spans="2:7" s="40" customFormat="1" x14ac:dyDescent="0.25">
      <c r="B442" s="34"/>
      <c r="C442" s="41">
        <v>378000000</v>
      </c>
      <c r="D442" s="41">
        <f t="shared" si="29"/>
        <v>39321968.235901393</v>
      </c>
      <c r="E442" s="41">
        <v>68031.086899999995</v>
      </c>
      <c r="F442" s="42">
        <f t="shared" si="30"/>
        <v>5.202000000429851E-2</v>
      </c>
      <c r="G442" s="48">
        <f t="shared" si="31"/>
        <v>5.202000000429851E-2</v>
      </c>
    </row>
    <row r="443" spans="2:7" s="40" customFormat="1" x14ac:dyDescent="0.25">
      <c r="B443" s="34"/>
      <c r="C443" s="41">
        <v>378000000</v>
      </c>
      <c r="D443" s="41">
        <f t="shared" si="29"/>
        <v>39253937.14900139</v>
      </c>
      <c r="E443" s="41">
        <v>68031.086899999995</v>
      </c>
      <c r="F443" s="42">
        <f t="shared" si="30"/>
        <v>5.1930000004308696E-2</v>
      </c>
      <c r="G443" s="48">
        <f t="shared" si="31"/>
        <v>5.1930000004308696E-2</v>
      </c>
    </row>
    <row r="444" spans="2:7" s="40" customFormat="1" x14ac:dyDescent="0.25">
      <c r="B444" s="34"/>
      <c r="C444" s="41">
        <v>378000000</v>
      </c>
      <c r="D444" s="41">
        <f t="shared" si="29"/>
        <v>39185906.062101386</v>
      </c>
      <c r="E444" s="41">
        <v>68031.086899999995</v>
      </c>
      <c r="F444" s="42">
        <f t="shared" si="30"/>
        <v>5.1840000004318883E-2</v>
      </c>
      <c r="G444" s="48">
        <f t="shared" si="31"/>
        <v>5.1840000004318883E-2</v>
      </c>
    </row>
    <row r="445" spans="2:7" s="40" customFormat="1" x14ac:dyDescent="0.25">
      <c r="B445" s="34"/>
      <c r="C445" s="41">
        <v>378000000</v>
      </c>
      <c r="D445" s="41">
        <f t="shared" si="29"/>
        <v>39117874.975201383</v>
      </c>
      <c r="E445" s="41">
        <v>68031.086899999995</v>
      </c>
      <c r="F445" s="42">
        <f t="shared" si="30"/>
        <v>5.1750000004329069E-2</v>
      </c>
      <c r="G445" s="48">
        <f t="shared" si="31"/>
        <v>5.1750000004329069E-2</v>
      </c>
    </row>
    <row r="446" spans="2:7" s="40" customFormat="1" x14ac:dyDescent="0.25">
      <c r="B446" s="34"/>
      <c r="C446" s="41">
        <v>378000000</v>
      </c>
      <c r="D446" s="41">
        <f t="shared" si="29"/>
        <v>39049843.88830138</v>
      </c>
      <c r="E446" s="41">
        <v>68031.086899999995</v>
      </c>
      <c r="F446" s="42">
        <f t="shared" si="30"/>
        <v>5.1660000004339256E-2</v>
      </c>
      <c r="G446" s="48">
        <f t="shared" si="31"/>
        <v>5.1660000004339256E-2</v>
      </c>
    </row>
    <row r="447" spans="2:7" s="40" customFormat="1" x14ac:dyDescent="0.25">
      <c r="B447" s="34"/>
      <c r="C447" s="41">
        <v>378000000</v>
      </c>
      <c r="D447" s="41">
        <f t="shared" si="29"/>
        <v>38981812.801401377</v>
      </c>
      <c r="E447" s="41">
        <v>68031.086899999995</v>
      </c>
      <c r="F447" s="42">
        <f t="shared" si="30"/>
        <v>5.1570000004349435E-2</v>
      </c>
      <c r="G447" s="48">
        <f t="shared" si="31"/>
        <v>5.1570000004349435E-2</v>
      </c>
    </row>
    <row r="448" spans="2:7" s="40" customFormat="1" x14ac:dyDescent="0.25">
      <c r="B448" s="34"/>
      <c r="C448" s="41">
        <v>378000000</v>
      </c>
      <c r="D448" s="41">
        <f t="shared" si="29"/>
        <v>38913781.714501373</v>
      </c>
      <c r="E448" s="41">
        <v>68031.086899999995</v>
      </c>
      <c r="F448" s="42">
        <f t="shared" si="30"/>
        <v>5.1480000004359622E-2</v>
      </c>
      <c r="G448" s="48">
        <f t="shared" si="31"/>
        <v>5.1480000004359622E-2</v>
      </c>
    </row>
    <row r="449" spans="2:7" s="40" customFormat="1" x14ac:dyDescent="0.25">
      <c r="B449" s="34"/>
      <c r="C449" s="41">
        <v>378000000</v>
      </c>
      <c r="D449" s="41">
        <f t="shared" si="29"/>
        <v>38845750.62760137</v>
      </c>
      <c r="E449" s="41">
        <v>68031.086899999995</v>
      </c>
      <c r="F449" s="42">
        <f t="shared" si="30"/>
        <v>5.1390000004369808E-2</v>
      </c>
      <c r="G449" s="48">
        <f t="shared" si="31"/>
        <v>5.1390000004369808E-2</v>
      </c>
    </row>
    <row r="450" spans="2:7" s="40" customFormat="1" x14ac:dyDescent="0.25">
      <c r="B450" s="34"/>
      <c r="C450" s="41">
        <v>378000000</v>
      </c>
      <c r="D450" s="41">
        <f t="shared" si="29"/>
        <v>38777719.540701367</v>
      </c>
      <c r="E450" s="41">
        <v>68031.086899999995</v>
      </c>
      <c r="F450" s="42">
        <f t="shared" si="30"/>
        <v>5.1300000004379995E-2</v>
      </c>
      <c r="G450" s="48">
        <f t="shared" si="31"/>
        <v>5.1300000004379995E-2</v>
      </c>
    </row>
    <row r="451" spans="2:7" s="40" customFormat="1" x14ac:dyDescent="0.25">
      <c r="B451" s="34"/>
      <c r="C451" s="41">
        <v>378000000</v>
      </c>
      <c r="D451" s="41">
        <f t="shared" si="29"/>
        <v>38709688.453801364</v>
      </c>
      <c r="E451" s="41">
        <v>68031.086899999995</v>
      </c>
      <c r="F451" s="42">
        <f t="shared" si="30"/>
        <v>5.1210000004390181E-2</v>
      </c>
      <c r="G451" s="48">
        <f t="shared" si="31"/>
        <v>5.1210000004390181E-2</v>
      </c>
    </row>
    <row r="452" spans="2:7" s="40" customFormat="1" x14ac:dyDescent="0.25">
      <c r="B452" s="34"/>
      <c r="C452" s="41">
        <v>378000000</v>
      </c>
      <c r="D452" s="41">
        <f t="shared" si="29"/>
        <v>38641657.36690136</v>
      </c>
      <c r="E452" s="41">
        <v>68031.086899999995</v>
      </c>
      <c r="F452" s="42">
        <f t="shared" si="30"/>
        <v>5.1120000004400368E-2</v>
      </c>
      <c r="G452" s="48">
        <f t="shared" si="31"/>
        <v>5.1120000004400368E-2</v>
      </c>
    </row>
    <row r="453" spans="2:7" s="40" customFormat="1" x14ac:dyDescent="0.25">
      <c r="B453" s="34"/>
      <c r="C453" s="41">
        <v>378000000</v>
      </c>
      <c r="D453" s="41">
        <f t="shared" si="29"/>
        <v>38573626.280001357</v>
      </c>
      <c r="E453" s="41">
        <v>68031.086899999995</v>
      </c>
      <c r="F453" s="42">
        <f t="shared" si="30"/>
        <v>5.1030000004410554E-2</v>
      </c>
      <c r="G453" s="48">
        <f t="shared" si="31"/>
        <v>5.1030000004410554E-2</v>
      </c>
    </row>
    <row r="454" spans="2:7" s="40" customFormat="1" x14ac:dyDescent="0.25">
      <c r="B454" s="34"/>
      <c r="C454" s="41">
        <v>378000000</v>
      </c>
      <c r="D454" s="41">
        <f t="shared" si="29"/>
        <v>38505595.193101354</v>
      </c>
      <c r="E454" s="41">
        <v>68031.086899999995</v>
      </c>
      <c r="F454" s="42">
        <f t="shared" si="30"/>
        <v>5.0940000004420741E-2</v>
      </c>
      <c r="G454" s="48">
        <f t="shared" si="31"/>
        <v>5.0940000004420741E-2</v>
      </c>
    </row>
    <row r="455" spans="2:7" s="40" customFormat="1" x14ac:dyDescent="0.25">
      <c r="B455" s="34"/>
      <c r="C455" s="41">
        <v>378000000</v>
      </c>
      <c r="D455" s="41">
        <f t="shared" ref="D455:D465" si="32">D454-E455</f>
        <v>38437564.106201351</v>
      </c>
      <c r="E455" s="41">
        <v>68031.086899999995</v>
      </c>
      <c r="F455" s="42">
        <f t="shared" si="30"/>
        <v>5.0850000004430927E-2</v>
      </c>
      <c r="G455" s="48">
        <f t="shared" si="31"/>
        <v>5.0850000004430927E-2</v>
      </c>
    </row>
    <row r="456" spans="2:7" s="40" customFormat="1" x14ac:dyDescent="0.25">
      <c r="B456" s="34"/>
      <c r="C456" s="41">
        <v>378000000</v>
      </c>
      <c r="D456" s="41">
        <f t="shared" si="32"/>
        <v>38369533.019301347</v>
      </c>
      <c r="E456" s="41">
        <v>68031.086899999995</v>
      </c>
      <c r="F456" s="42">
        <f t="shared" si="30"/>
        <v>5.0760000004441107E-2</v>
      </c>
      <c r="G456" s="48">
        <f t="shared" si="31"/>
        <v>5.0760000004441107E-2</v>
      </c>
    </row>
    <row r="457" spans="2:7" s="40" customFormat="1" x14ac:dyDescent="0.25">
      <c r="B457" s="34"/>
      <c r="C457" s="41">
        <v>378000000</v>
      </c>
      <c r="D457" s="41">
        <f t="shared" si="32"/>
        <v>38301501.932401344</v>
      </c>
      <c r="E457" s="41">
        <v>68031.086899999995</v>
      </c>
      <c r="F457" s="42">
        <f t="shared" si="30"/>
        <v>5.0670000004451293E-2</v>
      </c>
      <c r="G457" s="48">
        <f t="shared" si="31"/>
        <v>5.0670000004451293E-2</v>
      </c>
    </row>
    <row r="458" spans="2:7" s="40" customFormat="1" x14ac:dyDescent="0.25">
      <c r="B458" s="34"/>
      <c r="C458" s="41">
        <v>378000000</v>
      </c>
      <c r="D458" s="41">
        <f t="shared" si="32"/>
        <v>38233470.845501341</v>
      </c>
      <c r="E458" s="41">
        <v>68031.086899999995</v>
      </c>
      <c r="F458" s="42">
        <f t="shared" si="30"/>
        <v>5.058000000446148E-2</v>
      </c>
      <c r="G458" s="48">
        <f t="shared" si="31"/>
        <v>5.058000000446148E-2</v>
      </c>
    </row>
    <row r="459" spans="2:7" s="40" customFormat="1" x14ac:dyDescent="0.25">
      <c r="B459" s="34"/>
      <c r="C459" s="41">
        <v>378000000</v>
      </c>
      <c r="D459" s="41">
        <f t="shared" si="32"/>
        <v>38165439.758601338</v>
      </c>
      <c r="E459" s="41">
        <v>68031.086899999995</v>
      </c>
      <c r="F459" s="42">
        <f t="shared" si="30"/>
        <v>5.0490000004471666E-2</v>
      </c>
      <c r="G459" s="48">
        <f t="shared" si="31"/>
        <v>5.0490000004471666E-2</v>
      </c>
    </row>
    <row r="460" spans="2:7" s="40" customFormat="1" x14ac:dyDescent="0.25">
      <c r="B460" s="34"/>
      <c r="C460" s="41">
        <v>378000000</v>
      </c>
      <c r="D460" s="41">
        <f t="shared" si="32"/>
        <v>38097408.671701334</v>
      </c>
      <c r="E460" s="41">
        <v>68031.086899999995</v>
      </c>
      <c r="F460" s="42">
        <f t="shared" si="30"/>
        <v>5.0400000004481853E-2</v>
      </c>
      <c r="G460" s="48">
        <f t="shared" si="31"/>
        <v>5.0400000004481853E-2</v>
      </c>
    </row>
    <row r="461" spans="2:7" s="40" customFormat="1" x14ac:dyDescent="0.25">
      <c r="B461" s="34"/>
      <c r="C461" s="41">
        <v>378000000</v>
      </c>
      <c r="D461" s="41">
        <f t="shared" si="32"/>
        <v>38029377.584801331</v>
      </c>
      <c r="E461" s="41">
        <v>68031.086899999995</v>
      </c>
      <c r="F461" s="42">
        <f t="shared" si="30"/>
        <v>5.0310000004492039E-2</v>
      </c>
      <c r="G461" s="48">
        <f t="shared" si="31"/>
        <v>5.0310000004492039E-2</v>
      </c>
    </row>
    <row r="462" spans="2:7" s="40" customFormat="1" x14ac:dyDescent="0.25">
      <c r="B462" s="34"/>
      <c r="C462" s="41">
        <v>378000000</v>
      </c>
      <c r="D462" s="41">
        <f t="shared" si="32"/>
        <v>37961346.497901328</v>
      </c>
      <c r="E462" s="41">
        <v>68031.086899999995</v>
      </c>
      <c r="F462" s="42">
        <f t="shared" ref="F462:F465" si="33">D462/(C462*35/366+C462*695/365)</f>
        <v>5.0220000004502226E-2</v>
      </c>
      <c r="G462" s="48">
        <f t="shared" ref="G462:G465" si="34">F462</f>
        <v>5.0220000004502226E-2</v>
      </c>
    </row>
    <row r="463" spans="2:7" s="40" customFormat="1" x14ac:dyDescent="0.25">
      <c r="B463" s="34"/>
      <c r="C463" s="41">
        <v>378000000</v>
      </c>
      <c r="D463" s="41">
        <f t="shared" si="32"/>
        <v>37893315.411001325</v>
      </c>
      <c r="E463" s="41">
        <v>68031.086899999995</v>
      </c>
      <c r="F463" s="42">
        <f t="shared" si="33"/>
        <v>5.0130000004512412E-2</v>
      </c>
      <c r="G463" s="48">
        <f t="shared" si="34"/>
        <v>5.0130000004512412E-2</v>
      </c>
    </row>
    <row r="464" spans="2:7" s="40" customFormat="1" x14ac:dyDescent="0.25">
      <c r="B464" s="34"/>
      <c r="C464" s="41">
        <v>378000000</v>
      </c>
      <c r="D464" s="41">
        <f t="shared" si="32"/>
        <v>37825284.324101321</v>
      </c>
      <c r="E464" s="41">
        <v>68031.086899999995</v>
      </c>
      <c r="F464" s="42">
        <f t="shared" si="33"/>
        <v>5.0040000004522599E-2</v>
      </c>
      <c r="G464" s="48">
        <f t="shared" si="34"/>
        <v>5.0040000004522599E-2</v>
      </c>
    </row>
    <row r="465" spans="2:7" s="40" customFormat="1" x14ac:dyDescent="0.25">
      <c r="B465" s="34"/>
      <c r="C465" s="41">
        <v>378000000</v>
      </c>
      <c r="D465" s="41">
        <f t="shared" si="32"/>
        <v>37757253.237201318</v>
      </c>
      <c r="E465" s="41">
        <v>68031.086899999995</v>
      </c>
      <c r="F465" s="42">
        <f t="shared" si="33"/>
        <v>4.9950000004532785E-2</v>
      </c>
      <c r="G465" s="48">
        <f t="shared" si="34"/>
        <v>4.9950000004532785E-2</v>
      </c>
    </row>
    <row r="466" spans="2:7" s="40" customFormat="1" x14ac:dyDescent="0.25">
      <c r="B466" s="34"/>
      <c r="C466" s="35"/>
      <c r="D466" s="35"/>
      <c r="E466" s="35"/>
      <c r="F466" s="43"/>
      <c r="G466" s="59"/>
    </row>
    <row r="467" spans="2:7" ht="15.75" x14ac:dyDescent="0.25">
      <c r="B467" s="2"/>
      <c r="C467" s="4"/>
      <c r="D467" s="30"/>
      <c r="E467" s="4"/>
      <c r="F467" s="4"/>
      <c r="G467" s="30"/>
    </row>
    <row r="468" spans="2:7" ht="15.75" x14ac:dyDescent="0.25">
      <c r="B468" s="2"/>
      <c r="C468" s="4"/>
      <c r="D468" s="30"/>
      <c r="E468" s="4"/>
      <c r="F468" s="38"/>
      <c r="G468" s="63"/>
    </row>
    <row r="469" spans="2:7" x14ac:dyDescent="0.25">
      <c r="B469" s="1"/>
      <c r="E469"/>
    </row>
    <row r="470" spans="2:7" x14ac:dyDescent="0.25">
      <c r="B470" s="26"/>
    </row>
    <row r="471" spans="2:7" x14ac:dyDescent="0.25">
      <c r="B471" s="26"/>
    </row>
    <row r="472" spans="2:7" x14ac:dyDescent="0.25">
      <c r="B472" s="27"/>
    </row>
  </sheetData>
  <mergeCells count="2">
    <mergeCell ref="B2:F4"/>
    <mergeCell ref="B6:F12"/>
  </mergeCells>
  <pageMargins left="0.70866141732283472" right="0.70866141732283472" top="0.74803149606299213" bottom="0.74803149606299213" header="0.31496062992125984" footer="0.31496062992125984"/>
  <pageSetup paperSize="9" scale="63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1"/>
  <sheetViews>
    <sheetView topLeftCell="A9" workbookViewId="0">
      <selection activeCell="I7" sqref="I7"/>
    </sheetView>
  </sheetViews>
  <sheetFormatPr defaultColWidth="9.140625" defaultRowHeight="15" x14ac:dyDescent="0.25"/>
  <cols>
    <col min="1" max="2" width="9.140625" style="40"/>
    <col min="3" max="3" width="25.7109375" style="1" customWidth="1"/>
    <col min="4" max="4" width="25.7109375" style="31" customWidth="1"/>
    <col min="5" max="5" width="25.7109375" style="1" customWidth="1"/>
    <col min="6" max="6" width="21.5703125" style="1" customWidth="1"/>
    <col min="7" max="7" width="9.140625" style="40"/>
    <col min="8" max="8" width="17.42578125" style="40" customWidth="1"/>
    <col min="9" max="9" width="9.140625" style="40"/>
    <col min="10" max="10" width="15.140625" style="40" customWidth="1"/>
    <col min="11" max="16384" width="9.140625" style="40"/>
  </cols>
  <sheetData>
    <row r="2" spans="2:8" ht="18.75" customHeight="1" x14ac:dyDescent="0.25">
      <c r="B2" s="66" t="s">
        <v>23</v>
      </c>
      <c r="C2" s="66"/>
      <c r="D2" s="66"/>
      <c r="E2" s="66"/>
      <c r="F2" s="66"/>
    </row>
    <row r="3" spans="2:8" ht="25.5" customHeight="1" x14ac:dyDescent="0.25">
      <c r="B3" s="66"/>
      <c r="C3" s="66"/>
      <c r="D3" s="66"/>
      <c r="E3" s="66"/>
      <c r="F3" s="66"/>
    </row>
    <row r="4" spans="2:8" ht="29.25" customHeight="1" x14ac:dyDescent="0.25">
      <c r="B4" s="66"/>
      <c r="C4" s="66"/>
      <c r="D4" s="66"/>
      <c r="E4" s="66"/>
      <c r="F4" s="66"/>
    </row>
    <row r="5" spans="2:8" ht="27" customHeight="1" x14ac:dyDescent="0.25">
      <c r="B5" s="3" t="s">
        <v>26</v>
      </c>
      <c r="C5" s="5"/>
      <c r="D5" s="28"/>
      <c r="E5" s="5"/>
      <c r="F5" s="5"/>
    </row>
    <row r="6" spans="2:8" ht="15.75" customHeight="1" x14ac:dyDescent="0.25">
      <c r="B6" s="67" t="s">
        <v>19</v>
      </c>
      <c r="C6" s="67"/>
      <c r="D6" s="67"/>
      <c r="E6" s="67"/>
      <c r="F6" s="67"/>
    </row>
    <row r="7" spans="2:8" ht="15" customHeight="1" x14ac:dyDescent="0.25">
      <c r="B7" s="67"/>
      <c r="C7" s="67"/>
      <c r="D7" s="67"/>
      <c r="E7" s="67"/>
      <c r="F7" s="67"/>
    </row>
    <row r="8" spans="2:8" ht="15" customHeight="1" x14ac:dyDescent="0.25">
      <c r="B8" s="67"/>
      <c r="C8" s="67"/>
      <c r="D8" s="67"/>
      <c r="E8" s="67"/>
      <c r="F8" s="67"/>
    </row>
    <row r="9" spans="2:8" ht="15" customHeight="1" x14ac:dyDescent="0.25">
      <c r="B9" s="67"/>
      <c r="C9" s="67"/>
      <c r="D9" s="67"/>
      <c r="E9" s="67"/>
      <c r="F9" s="67"/>
    </row>
    <row r="10" spans="2:8" ht="15" customHeight="1" x14ac:dyDescent="0.25">
      <c r="B10" s="67"/>
      <c r="C10" s="67"/>
      <c r="D10" s="67"/>
      <c r="E10" s="67"/>
      <c r="F10" s="67"/>
    </row>
    <row r="11" spans="2:8" ht="15" customHeight="1" x14ac:dyDescent="0.25">
      <c r="B11" s="67"/>
      <c r="C11" s="67"/>
      <c r="D11" s="67"/>
      <c r="E11" s="67"/>
      <c r="F11" s="67"/>
    </row>
    <row r="12" spans="2:8" ht="12.75" customHeight="1" x14ac:dyDescent="0.25">
      <c r="B12" s="67"/>
      <c r="C12" s="67"/>
      <c r="D12" s="67"/>
      <c r="E12" s="67"/>
      <c r="F12" s="67"/>
    </row>
    <row r="13" spans="2:8" ht="15.75" customHeight="1" x14ac:dyDescent="0.25">
      <c r="B13" s="32"/>
      <c r="C13" s="32"/>
      <c r="D13" s="29"/>
      <c r="E13" s="32"/>
      <c r="F13" s="37"/>
    </row>
    <row r="14" spans="2:8" ht="15.75" customHeight="1" x14ac:dyDescent="0.25">
      <c r="B14" s="3" t="s">
        <v>27</v>
      </c>
      <c r="C14" s="5"/>
      <c r="D14" s="28"/>
      <c r="E14" s="5"/>
      <c r="F14" s="37"/>
      <c r="H14" s="41">
        <f>D20*0.55%</f>
        <v>1923807.5305037803</v>
      </c>
    </row>
    <row r="15" spans="2:8" ht="15.75" customHeight="1" x14ac:dyDescent="0.25">
      <c r="B15" s="3"/>
      <c r="C15" s="5"/>
      <c r="D15" s="28"/>
      <c r="E15" s="5"/>
      <c r="F15" s="5"/>
    </row>
    <row r="16" spans="2:8" ht="15.75" customHeight="1" x14ac:dyDescent="0.25">
      <c r="B16" s="3" t="s">
        <v>24</v>
      </c>
      <c r="C16" s="5"/>
      <c r="D16" s="28"/>
      <c r="E16" s="5"/>
      <c r="F16" s="5"/>
      <c r="H16" s="44">
        <f>E21/D20</f>
        <v>5.4347826086956442E-3</v>
      </c>
    </row>
    <row r="17" spans="2:10" ht="15.75" customHeight="1" x14ac:dyDescent="0.25">
      <c r="B17" s="3"/>
      <c r="C17" s="5"/>
      <c r="D17" s="28"/>
      <c r="E17" s="5"/>
      <c r="F17" s="5"/>
    </row>
    <row r="18" spans="2:10" x14ac:dyDescent="0.25">
      <c r="B18" s="34"/>
      <c r="C18" s="35"/>
      <c r="D18" s="36"/>
      <c r="E18" s="35"/>
      <c r="F18" s="35"/>
    </row>
    <row r="19" spans="2:10" ht="28.5" x14ac:dyDescent="0.25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</row>
    <row r="20" spans="2:10" x14ac:dyDescent="0.25">
      <c r="B20" s="6">
        <v>1</v>
      </c>
      <c r="C20" s="41">
        <v>1900000000</v>
      </c>
      <c r="D20" s="41">
        <f>C20*F20*505/365+C20*F20*226/366</f>
        <v>349783187.36432368</v>
      </c>
      <c r="E20" s="41"/>
      <c r="F20" s="42">
        <v>9.1999999999999998E-2</v>
      </c>
      <c r="G20" s="42"/>
    </row>
    <row r="21" spans="2:10" x14ac:dyDescent="0.25">
      <c r="B21" s="6">
        <v>2</v>
      </c>
      <c r="C21" s="41">
        <v>1900000000</v>
      </c>
      <c r="D21" s="41">
        <f t="shared" ref="D21:D64" si="0">C21*F21*505/365+C21*F21*226/366</f>
        <v>347882191.78082192</v>
      </c>
      <c r="E21" s="41">
        <f>D20-D21</f>
        <v>1900995.5835017562</v>
      </c>
      <c r="F21" s="42">
        <f>F20-0.05%</f>
        <v>9.1499999999999998E-2</v>
      </c>
      <c r="G21" s="42">
        <v>9.1499999999999998E-2</v>
      </c>
      <c r="H21" s="41">
        <f>C21*G21*505/365+C21*G21*226/366</f>
        <v>347882191.78082192</v>
      </c>
      <c r="J21" s="1">
        <f>D21-H21</f>
        <v>0</v>
      </c>
    </row>
    <row r="22" spans="2:10" x14ac:dyDescent="0.25">
      <c r="B22" s="6">
        <v>3</v>
      </c>
      <c r="C22" s="41">
        <v>1900000000</v>
      </c>
      <c r="D22" s="41">
        <f t="shared" si="0"/>
        <v>345981196.19732016</v>
      </c>
      <c r="E22" s="41">
        <f t="shared" ref="E22:E64" si="1">D21-D22</f>
        <v>1900995.5835017562</v>
      </c>
      <c r="F22" s="42">
        <f t="shared" ref="F22:F64" si="2">F21-0.05%</f>
        <v>9.0999999999999998E-2</v>
      </c>
      <c r="G22" s="42">
        <v>9.0999999999999998E-2</v>
      </c>
      <c r="H22" s="41">
        <f t="shared" ref="H22:H25" si="3">C22*G22*505/365+C22*G22*226/366</f>
        <v>345981196.19732016</v>
      </c>
      <c r="J22" s="1">
        <f t="shared" ref="J22:J25" si="4">D22-H22</f>
        <v>0</v>
      </c>
    </row>
    <row r="23" spans="2:10" x14ac:dyDescent="0.25">
      <c r="B23" s="6">
        <v>4</v>
      </c>
      <c r="C23" s="41">
        <v>1900000000</v>
      </c>
      <c r="D23" s="41">
        <f t="shared" si="0"/>
        <v>344080200.61381841</v>
      </c>
      <c r="E23" s="41">
        <f t="shared" si="1"/>
        <v>1900995.5835017562</v>
      </c>
      <c r="F23" s="42">
        <f t="shared" si="2"/>
        <v>9.0499999999999997E-2</v>
      </c>
      <c r="G23" s="42">
        <v>9.0499999999999997E-2</v>
      </c>
      <c r="H23" s="41">
        <f t="shared" si="3"/>
        <v>344080200.61381841</v>
      </c>
      <c r="J23" s="1">
        <f t="shared" si="4"/>
        <v>0</v>
      </c>
    </row>
    <row r="24" spans="2:10" x14ac:dyDescent="0.25">
      <c r="B24" s="6">
        <v>5</v>
      </c>
      <c r="C24" s="41">
        <v>1900000000</v>
      </c>
      <c r="D24" s="41">
        <f t="shared" si="0"/>
        <v>342179205.03031665</v>
      </c>
      <c r="E24" s="41">
        <f t="shared" si="1"/>
        <v>1900995.5835017562</v>
      </c>
      <c r="F24" s="42">
        <f t="shared" si="2"/>
        <v>0.09</v>
      </c>
      <c r="G24" s="42">
        <v>0.09</v>
      </c>
      <c r="H24" s="41">
        <f t="shared" si="3"/>
        <v>342179205.03031665</v>
      </c>
      <c r="J24" s="1">
        <f t="shared" si="4"/>
        <v>0</v>
      </c>
    </row>
    <row r="25" spans="2:10" x14ac:dyDescent="0.25">
      <c r="B25" s="6">
        <v>6</v>
      </c>
      <c r="C25" s="41">
        <v>1900000000</v>
      </c>
      <c r="D25" s="41">
        <f t="shared" si="0"/>
        <v>340278209.44681489</v>
      </c>
      <c r="E25" s="41">
        <f t="shared" si="1"/>
        <v>1900995.5835017562</v>
      </c>
      <c r="F25" s="42">
        <f t="shared" si="2"/>
        <v>8.9499999999999996E-2</v>
      </c>
      <c r="G25" s="42">
        <v>8.9499999999999996E-2</v>
      </c>
      <c r="H25" s="41">
        <f t="shared" si="3"/>
        <v>340278209.44681489</v>
      </c>
      <c r="J25" s="1">
        <f t="shared" si="4"/>
        <v>0</v>
      </c>
    </row>
    <row r="26" spans="2:10" x14ac:dyDescent="0.25">
      <c r="B26" s="6">
        <v>7</v>
      </c>
      <c r="C26" s="41">
        <v>1900000000</v>
      </c>
      <c r="D26" s="41">
        <f t="shared" si="0"/>
        <v>338377213.86331308</v>
      </c>
      <c r="E26" s="41">
        <f t="shared" si="1"/>
        <v>1900995.5835018158</v>
      </c>
      <c r="F26" s="42">
        <f t="shared" si="2"/>
        <v>8.8999999999999996E-2</v>
      </c>
      <c r="G26" s="42"/>
      <c r="J26" s="1"/>
    </row>
    <row r="27" spans="2:10" x14ac:dyDescent="0.25">
      <c r="B27" s="6">
        <v>8</v>
      </c>
      <c r="C27" s="41">
        <v>1900000000</v>
      </c>
      <c r="D27" s="41">
        <f t="shared" si="0"/>
        <v>336476218.27981138</v>
      </c>
      <c r="E27" s="41">
        <f t="shared" si="1"/>
        <v>1900995.5835016966</v>
      </c>
      <c r="F27" s="42">
        <f t="shared" si="2"/>
        <v>8.8499999999999995E-2</v>
      </c>
      <c r="G27" s="42"/>
      <c r="H27" s="45"/>
      <c r="J27" s="1"/>
    </row>
    <row r="28" spans="2:10" x14ac:dyDescent="0.25">
      <c r="B28" s="6">
        <v>9</v>
      </c>
      <c r="C28" s="41">
        <v>1900000000</v>
      </c>
      <c r="D28" s="41">
        <f t="shared" si="0"/>
        <v>334575222.69630963</v>
      </c>
      <c r="E28" s="41">
        <f t="shared" si="1"/>
        <v>1900995.5835017562</v>
      </c>
      <c r="F28" s="42">
        <f t="shared" si="2"/>
        <v>8.7999999999999995E-2</v>
      </c>
      <c r="G28" s="42"/>
    </row>
    <row r="29" spans="2:10" x14ac:dyDescent="0.25">
      <c r="B29" s="6">
        <v>10</v>
      </c>
      <c r="C29" s="41">
        <v>1900000000</v>
      </c>
      <c r="D29" s="41">
        <f t="shared" si="0"/>
        <v>332674227.11280787</v>
      </c>
      <c r="E29" s="41">
        <f t="shared" si="1"/>
        <v>1900995.5835017562</v>
      </c>
      <c r="F29" s="42">
        <f t="shared" si="2"/>
        <v>8.7499999999999994E-2</v>
      </c>
      <c r="G29" s="42"/>
    </row>
    <row r="30" spans="2:10" x14ac:dyDescent="0.25">
      <c r="B30" s="6">
        <v>11</v>
      </c>
      <c r="C30" s="41">
        <v>1900000000</v>
      </c>
      <c r="D30" s="41">
        <f t="shared" si="0"/>
        <v>330773231.52930605</v>
      </c>
      <c r="E30" s="41">
        <f t="shared" si="1"/>
        <v>1900995.5835018158</v>
      </c>
      <c r="F30" s="42">
        <f t="shared" si="2"/>
        <v>8.6999999999999994E-2</v>
      </c>
      <c r="G30" s="42"/>
    </row>
    <row r="31" spans="2:10" x14ac:dyDescent="0.25">
      <c r="B31" s="6">
        <v>12</v>
      </c>
      <c r="C31" s="41">
        <v>1900000000</v>
      </c>
      <c r="D31" s="41">
        <f t="shared" si="0"/>
        <v>328872235.94580436</v>
      </c>
      <c r="E31" s="41">
        <f t="shared" si="1"/>
        <v>1900995.5835016966</v>
      </c>
      <c r="F31" s="42">
        <f t="shared" si="2"/>
        <v>8.6499999999999994E-2</v>
      </c>
      <c r="G31" s="42"/>
    </row>
    <row r="32" spans="2:10" x14ac:dyDescent="0.25">
      <c r="B32" s="6">
        <v>13</v>
      </c>
      <c r="C32" s="41">
        <v>1900000000</v>
      </c>
      <c r="D32" s="41">
        <f t="shared" si="0"/>
        <v>326971240.36230254</v>
      </c>
      <c r="E32" s="41">
        <f t="shared" si="1"/>
        <v>1900995.5835018158</v>
      </c>
      <c r="F32" s="42">
        <f t="shared" si="2"/>
        <v>8.5999999999999993E-2</v>
      </c>
      <c r="G32" s="42"/>
    </row>
    <row r="33" spans="2:7" x14ac:dyDescent="0.25">
      <c r="B33" s="6">
        <v>14</v>
      </c>
      <c r="C33" s="41">
        <v>1900000000</v>
      </c>
      <c r="D33" s="41">
        <f t="shared" si="0"/>
        <v>325070244.77880079</v>
      </c>
      <c r="E33" s="41">
        <f t="shared" si="1"/>
        <v>1900995.5835017562</v>
      </c>
      <c r="F33" s="42">
        <f t="shared" si="2"/>
        <v>8.5499999999999993E-2</v>
      </c>
      <c r="G33" s="42"/>
    </row>
    <row r="34" spans="2:7" x14ac:dyDescent="0.25">
      <c r="B34" s="6">
        <v>15</v>
      </c>
      <c r="C34" s="41">
        <v>1900000000</v>
      </c>
      <c r="D34" s="41">
        <f t="shared" si="0"/>
        <v>323169249.19529903</v>
      </c>
      <c r="E34" s="41">
        <f t="shared" si="1"/>
        <v>1900995.5835017562</v>
      </c>
      <c r="F34" s="42">
        <f t="shared" si="2"/>
        <v>8.4999999999999992E-2</v>
      </c>
      <c r="G34" s="42"/>
    </row>
    <row r="35" spans="2:7" x14ac:dyDescent="0.25">
      <c r="B35" s="6">
        <v>16</v>
      </c>
      <c r="C35" s="41">
        <v>1900000000</v>
      </c>
      <c r="D35" s="41">
        <f t="shared" si="0"/>
        <v>321268253.61179721</v>
      </c>
      <c r="E35" s="41">
        <f t="shared" si="1"/>
        <v>1900995.5835018158</v>
      </c>
      <c r="F35" s="42">
        <f t="shared" si="2"/>
        <v>8.4499999999999992E-2</v>
      </c>
      <c r="G35" s="42"/>
    </row>
    <row r="36" spans="2:7" x14ac:dyDescent="0.25">
      <c r="B36" s="6">
        <v>17</v>
      </c>
      <c r="C36" s="41">
        <v>1900000000</v>
      </c>
      <c r="D36" s="41">
        <f t="shared" si="0"/>
        <v>319367258.02829546</v>
      </c>
      <c r="E36" s="41">
        <f t="shared" si="1"/>
        <v>1900995.5835017562</v>
      </c>
      <c r="F36" s="42">
        <f t="shared" si="2"/>
        <v>8.3999999999999991E-2</v>
      </c>
      <c r="G36" s="42"/>
    </row>
    <row r="37" spans="2:7" x14ac:dyDescent="0.25">
      <c r="B37" s="6">
        <v>18</v>
      </c>
      <c r="C37" s="41">
        <v>1900000000</v>
      </c>
      <c r="D37" s="41">
        <f t="shared" si="0"/>
        <v>317466262.4447937</v>
      </c>
      <c r="E37" s="41">
        <f t="shared" si="1"/>
        <v>1900995.5835017562</v>
      </c>
      <c r="F37" s="42">
        <f t="shared" si="2"/>
        <v>8.3499999999999991E-2</v>
      </c>
      <c r="G37" s="42"/>
    </row>
    <row r="38" spans="2:7" x14ac:dyDescent="0.25">
      <c r="B38" s="6">
        <v>19</v>
      </c>
      <c r="C38" s="41">
        <v>1900000000</v>
      </c>
      <c r="D38" s="41">
        <f t="shared" si="0"/>
        <v>315565266.86129194</v>
      </c>
      <c r="E38" s="41">
        <f t="shared" si="1"/>
        <v>1900995.5835017562</v>
      </c>
      <c r="F38" s="42">
        <f t="shared" si="2"/>
        <v>8.299999999999999E-2</v>
      </c>
      <c r="G38" s="42"/>
    </row>
    <row r="39" spans="2:7" x14ac:dyDescent="0.25">
      <c r="B39" s="6">
        <f>B38+1</f>
        <v>20</v>
      </c>
      <c r="C39" s="41">
        <v>1900000000</v>
      </c>
      <c r="D39" s="41">
        <f t="shared" si="0"/>
        <v>313664271.27779019</v>
      </c>
      <c r="E39" s="41">
        <f t="shared" si="1"/>
        <v>1900995.5835017562</v>
      </c>
      <c r="F39" s="42">
        <f t="shared" si="2"/>
        <v>8.249999999999999E-2</v>
      </c>
      <c r="G39" s="42"/>
    </row>
    <row r="40" spans="2:7" x14ac:dyDescent="0.25">
      <c r="B40" s="6">
        <f t="shared" ref="B40:B64" si="5">B39+1</f>
        <v>21</v>
      </c>
      <c r="C40" s="41">
        <v>1900000000</v>
      </c>
      <c r="D40" s="41">
        <f t="shared" si="0"/>
        <v>311763275.69428843</v>
      </c>
      <c r="E40" s="41">
        <f t="shared" si="1"/>
        <v>1900995.5835017562</v>
      </c>
      <c r="F40" s="42">
        <f t="shared" si="2"/>
        <v>8.199999999999999E-2</v>
      </c>
      <c r="G40" s="42"/>
    </row>
    <row r="41" spans="2:7" x14ac:dyDescent="0.25">
      <c r="B41" s="6">
        <f t="shared" si="5"/>
        <v>22</v>
      </c>
      <c r="C41" s="41">
        <v>1900000000</v>
      </c>
      <c r="D41" s="41">
        <f t="shared" si="0"/>
        <v>309862280.11078668</v>
      </c>
      <c r="E41" s="41">
        <f t="shared" si="1"/>
        <v>1900995.5835017562</v>
      </c>
      <c r="F41" s="42">
        <f t="shared" si="2"/>
        <v>8.1499999999999989E-2</v>
      </c>
      <c r="G41" s="42"/>
    </row>
    <row r="42" spans="2:7" x14ac:dyDescent="0.25">
      <c r="B42" s="6">
        <f t="shared" si="5"/>
        <v>23</v>
      </c>
      <c r="C42" s="41">
        <v>1900000000</v>
      </c>
      <c r="D42" s="41">
        <f t="shared" si="0"/>
        <v>307961284.52728492</v>
      </c>
      <c r="E42" s="41">
        <f t="shared" si="1"/>
        <v>1900995.5835017562</v>
      </c>
      <c r="F42" s="42">
        <f t="shared" si="2"/>
        <v>8.0999999999999989E-2</v>
      </c>
      <c r="G42" s="42"/>
    </row>
    <row r="43" spans="2:7" x14ac:dyDescent="0.25">
      <c r="B43" s="6">
        <f t="shared" si="5"/>
        <v>24</v>
      </c>
      <c r="C43" s="41">
        <v>1900000000</v>
      </c>
      <c r="D43" s="41">
        <f t="shared" si="0"/>
        <v>306060288.94378316</v>
      </c>
      <c r="E43" s="41">
        <f t="shared" si="1"/>
        <v>1900995.5835017562</v>
      </c>
      <c r="F43" s="42">
        <f t="shared" si="2"/>
        <v>8.0499999999999988E-2</v>
      </c>
      <c r="G43" s="42"/>
    </row>
    <row r="44" spans="2:7" x14ac:dyDescent="0.25">
      <c r="B44" s="6">
        <f t="shared" si="5"/>
        <v>25</v>
      </c>
      <c r="C44" s="41">
        <v>1900000000</v>
      </c>
      <c r="D44" s="41">
        <f t="shared" si="0"/>
        <v>304159293.36028141</v>
      </c>
      <c r="E44" s="41">
        <f t="shared" si="1"/>
        <v>1900995.5835017562</v>
      </c>
      <c r="F44" s="42">
        <f t="shared" si="2"/>
        <v>7.9999999999999988E-2</v>
      </c>
      <c r="G44" s="42"/>
    </row>
    <row r="45" spans="2:7" x14ac:dyDescent="0.25">
      <c r="B45" s="6">
        <f t="shared" si="5"/>
        <v>26</v>
      </c>
      <c r="C45" s="41">
        <v>1900000000</v>
      </c>
      <c r="D45" s="41">
        <f t="shared" si="0"/>
        <v>302258297.77677965</v>
      </c>
      <c r="E45" s="41">
        <f t="shared" si="1"/>
        <v>1900995.5835017562</v>
      </c>
      <c r="F45" s="42">
        <f t="shared" si="2"/>
        <v>7.9499999999999987E-2</v>
      </c>
      <c r="G45" s="42"/>
    </row>
    <row r="46" spans="2:7" x14ac:dyDescent="0.25">
      <c r="B46" s="6">
        <f t="shared" si="5"/>
        <v>27</v>
      </c>
      <c r="C46" s="41">
        <v>1900000000</v>
      </c>
      <c r="D46" s="41">
        <f t="shared" si="0"/>
        <v>300357302.19327784</v>
      </c>
      <c r="E46" s="41">
        <f t="shared" si="1"/>
        <v>1900995.5835018158</v>
      </c>
      <c r="F46" s="42">
        <f t="shared" si="2"/>
        <v>7.8999999999999987E-2</v>
      </c>
      <c r="G46" s="42"/>
    </row>
    <row r="47" spans="2:7" x14ac:dyDescent="0.25">
      <c r="B47" s="6">
        <f t="shared" si="5"/>
        <v>28</v>
      </c>
      <c r="C47" s="41">
        <v>1900000000</v>
      </c>
      <c r="D47" s="41">
        <f t="shared" si="0"/>
        <v>298456306.60977614</v>
      </c>
      <c r="E47" s="41">
        <f t="shared" si="1"/>
        <v>1900995.5835016966</v>
      </c>
      <c r="F47" s="42">
        <f t="shared" si="2"/>
        <v>7.8499999999999986E-2</v>
      </c>
      <c r="G47" s="42"/>
    </row>
    <row r="48" spans="2:7" x14ac:dyDescent="0.25">
      <c r="B48" s="6">
        <f t="shared" si="5"/>
        <v>29</v>
      </c>
      <c r="C48" s="41">
        <v>1900000000</v>
      </c>
      <c r="D48" s="41">
        <f t="shared" si="0"/>
        <v>296555311.02627438</v>
      </c>
      <c r="E48" s="41">
        <f t="shared" si="1"/>
        <v>1900995.5835017562</v>
      </c>
      <c r="F48" s="42">
        <f t="shared" si="2"/>
        <v>7.7999999999999986E-2</v>
      </c>
      <c r="G48" s="42"/>
    </row>
    <row r="49" spans="2:7" x14ac:dyDescent="0.25">
      <c r="B49" s="6">
        <f t="shared" si="5"/>
        <v>30</v>
      </c>
      <c r="C49" s="41">
        <v>1900000000</v>
      </c>
      <c r="D49" s="41">
        <f t="shared" si="0"/>
        <v>294654315.44277263</v>
      </c>
      <c r="E49" s="41">
        <f t="shared" si="1"/>
        <v>1900995.5835017562</v>
      </c>
      <c r="F49" s="42">
        <f t="shared" si="2"/>
        <v>7.7499999999999986E-2</v>
      </c>
      <c r="G49" s="42"/>
    </row>
    <row r="50" spans="2:7" x14ac:dyDescent="0.25">
      <c r="B50" s="6">
        <f t="shared" si="5"/>
        <v>31</v>
      </c>
      <c r="C50" s="41">
        <v>1900000000</v>
      </c>
      <c r="D50" s="41">
        <f t="shared" si="0"/>
        <v>292753319.85927087</v>
      </c>
      <c r="E50" s="41">
        <f t="shared" si="1"/>
        <v>1900995.5835017562</v>
      </c>
      <c r="F50" s="42">
        <f t="shared" si="2"/>
        <v>7.6999999999999985E-2</v>
      </c>
      <c r="G50" s="42"/>
    </row>
    <row r="51" spans="2:7" x14ac:dyDescent="0.25">
      <c r="B51" s="6">
        <f t="shared" si="5"/>
        <v>32</v>
      </c>
      <c r="C51" s="41">
        <v>1900000000</v>
      </c>
      <c r="D51" s="41">
        <f t="shared" si="0"/>
        <v>290852324.27576911</v>
      </c>
      <c r="E51" s="41">
        <f t="shared" si="1"/>
        <v>1900995.5835017562</v>
      </c>
      <c r="F51" s="42">
        <f t="shared" si="2"/>
        <v>7.6499999999999985E-2</v>
      </c>
      <c r="G51" s="42"/>
    </row>
    <row r="52" spans="2:7" x14ac:dyDescent="0.25">
      <c r="B52" s="6">
        <f t="shared" si="5"/>
        <v>33</v>
      </c>
      <c r="C52" s="41">
        <v>1900000000</v>
      </c>
      <c r="D52" s="41">
        <f t="shared" si="0"/>
        <v>288951328.6922673</v>
      </c>
      <c r="E52" s="41">
        <f t="shared" si="1"/>
        <v>1900995.5835018158</v>
      </c>
      <c r="F52" s="42">
        <f t="shared" si="2"/>
        <v>7.5999999999999984E-2</v>
      </c>
      <c r="G52" s="42"/>
    </row>
    <row r="53" spans="2:7" x14ac:dyDescent="0.25">
      <c r="B53" s="6">
        <f t="shared" si="5"/>
        <v>34</v>
      </c>
      <c r="C53" s="41">
        <v>1900000000</v>
      </c>
      <c r="D53" s="41">
        <f t="shared" si="0"/>
        <v>287050333.10876554</v>
      </c>
      <c r="E53" s="41">
        <f t="shared" si="1"/>
        <v>1900995.5835017562</v>
      </c>
      <c r="F53" s="42">
        <f t="shared" si="2"/>
        <v>7.5499999999999984E-2</v>
      </c>
      <c r="G53" s="42"/>
    </row>
    <row r="54" spans="2:7" x14ac:dyDescent="0.25">
      <c r="B54" s="6">
        <f t="shared" si="5"/>
        <v>35</v>
      </c>
      <c r="C54" s="41">
        <v>1900000000</v>
      </c>
      <c r="D54" s="41">
        <f t="shared" si="0"/>
        <v>285149337.52526379</v>
      </c>
      <c r="E54" s="41">
        <f t="shared" si="1"/>
        <v>1900995.5835017562</v>
      </c>
      <c r="F54" s="42">
        <f t="shared" si="2"/>
        <v>7.4999999999999983E-2</v>
      </c>
      <c r="G54" s="42"/>
    </row>
    <row r="55" spans="2:7" x14ac:dyDescent="0.25">
      <c r="B55" s="6">
        <f t="shared" si="5"/>
        <v>36</v>
      </c>
      <c r="C55" s="41">
        <f t="shared" ref="C55:C64" si="6">C54</f>
        <v>1900000000</v>
      </c>
      <c r="D55" s="41">
        <f t="shared" si="0"/>
        <v>283248341.94176203</v>
      </c>
      <c r="E55" s="41">
        <f t="shared" si="1"/>
        <v>1900995.5835017562</v>
      </c>
      <c r="F55" s="42">
        <f t="shared" si="2"/>
        <v>7.4499999999999983E-2</v>
      </c>
      <c r="G55" s="42"/>
    </row>
    <row r="56" spans="2:7" x14ac:dyDescent="0.25">
      <c r="B56" s="6">
        <f t="shared" si="5"/>
        <v>37</v>
      </c>
      <c r="C56" s="41">
        <f t="shared" si="6"/>
        <v>1900000000</v>
      </c>
      <c r="D56" s="41">
        <f t="shared" si="0"/>
        <v>281347346.35826027</v>
      </c>
      <c r="E56" s="41">
        <f t="shared" si="1"/>
        <v>1900995.5835017562</v>
      </c>
      <c r="F56" s="42">
        <f t="shared" si="2"/>
        <v>7.3999999999999982E-2</v>
      </c>
      <c r="G56" s="42"/>
    </row>
    <row r="57" spans="2:7" x14ac:dyDescent="0.25">
      <c r="B57" s="6">
        <f t="shared" si="5"/>
        <v>38</v>
      </c>
      <c r="C57" s="41">
        <f t="shared" si="6"/>
        <v>1900000000</v>
      </c>
      <c r="D57" s="41">
        <f t="shared" si="0"/>
        <v>279446350.77475852</v>
      </c>
      <c r="E57" s="41">
        <f t="shared" si="1"/>
        <v>1900995.5835017562</v>
      </c>
      <c r="F57" s="42">
        <f t="shared" si="2"/>
        <v>7.3499999999999982E-2</v>
      </c>
      <c r="G57" s="42"/>
    </row>
    <row r="58" spans="2:7" x14ac:dyDescent="0.25">
      <c r="B58" s="6">
        <f t="shared" si="5"/>
        <v>39</v>
      </c>
      <c r="C58" s="41">
        <f t="shared" si="6"/>
        <v>1900000000</v>
      </c>
      <c r="D58" s="41">
        <f t="shared" si="0"/>
        <v>277545355.19125676</v>
      </c>
      <c r="E58" s="41">
        <f t="shared" si="1"/>
        <v>1900995.5835017562</v>
      </c>
      <c r="F58" s="42">
        <f t="shared" si="2"/>
        <v>7.2999999999999982E-2</v>
      </c>
      <c r="G58" s="42"/>
    </row>
    <row r="59" spans="2:7" x14ac:dyDescent="0.25">
      <c r="B59" s="6">
        <f t="shared" si="5"/>
        <v>40</v>
      </c>
      <c r="C59" s="41">
        <f t="shared" si="6"/>
        <v>1900000000</v>
      </c>
      <c r="D59" s="41">
        <f t="shared" si="0"/>
        <v>275644359.60775501</v>
      </c>
      <c r="E59" s="41">
        <f t="shared" si="1"/>
        <v>1900995.5835017562</v>
      </c>
      <c r="F59" s="42">
        <f t="shared" si="2"/>
        <v>7.2499999999999981E-2</v>
      </c>
      <c r="G59" s="42"/>
    </row>
    <row r="60" spans="2:7" x14ac:dyDescent="0.25">
      <c r="B60" s="6">
        <f t="shared" si="5"/>
        <v>41</v>
      </c>
      <c r="C60" s="41">
        <f t="shared" si="6"/>
        <v>1900000000</v>
      </c>
      <c r="D60" s="41">
        <f t="shared" si="0"/>
        <v>273743364.02425325</v>
      </c>
      <c r="E60" s="41">
        <f t="shared" si="1"/>
        <v>1900995.5835017562</v>
      </c>
      <c r="F60" s="42">
        <f t="shared" si="2"/>
        <v>7.1999999999999981E-2</v>
      </c>
      <c r="G60" s="42"/>
    </row>
    <row r="61" spans="2:7" x14ac:dyDescent="0.25">
      <c r="B61" s="6">
        <f t="shared" si="5"/>
        <v>42</v>
      </c>
      <c r="C61" s="41">
        <f t="shared" si="6"/>
        <v>1900000000</v>
      </c>
      <c r="D61" s="41">
        <f t="shared" si="0"/>
        <v>271842368.44075149</v>
      </c>
      <c r="E61" s="41">
        <f t="shared" si="1"/>
        <v>1900995.5835017562</v>
      </c>
      <c r="F61" s="42">
        <f t="shared" si="2"/>
        <v>7.149999999999998E-2</v>
      </c>
      <c r="G61" s="42"/>
    </row>
    <row r="62" spans="2:7" x14ac:dyDescent="0.25">
      <c r="B62" s="6">
        <f t="shared" si="5"/>
        <v>43</v>
      </c>
      <c r="C62" s="41">
        <f t="shared" si="6"/>
        <v>1900000000</v>
      </c>
      <c r="D62" s="41">
        <f t="shared" si="0"/>
        <v>269941372.85724974</v>
      </c>
      <c r="E62" s="41">
        <f t="shared" si="1"/>
        <v>1900995.5835017562</v>
      </c>
      <c r="F62" s="42">
        <f t="shared" si="2"/>
        <v>7.099999999999998E-2</v>
      </c>
      <c r="G62" s="42"/>
    </row>
    <row r="63" spans="2:7" x14ac:dyDescent="0.25">
      <c r="B63" s="6">
        <f t="shared" si="5"/>
        <v>44</v>
      </c>
      <c r="C63" s="41">
        <f t="shared" si="6"/>
        <v>1900000000</v>
      </c>
      <c r="D63" s="41">
        <f t="shared" si="0"/>
        <v>268040377.27374792</v>
      </c>
      <c r="E63" s="41">
        <f t="shared" si="1"/>
        <v>1900995.5835018158</v>
      </c>
      <c r="F63" s="42">
        <f t="shared" si="2"/>
        <v>7.0499999999999979E-2</v>
      </c>
      <c r="G63" s="42"/>
    </row>
    <row r="64" spans="2:7" x14ac:dyDescent="0.25">
      <c r="B64" s="6">
        <f t="shared" si="5"/>
        <v>45</v>
      </c>
      <c r="C64" s="41">
        <f t="shared" si="6"/>
        <v>1900000000</v>
      </c>
      <c r="D64" s="41">
        <f t="shared" si="0"/>
        <v>266139381.69024619</v>
      </c>
      <c r="E64" s="41">
        <f t="shared" si="1"/>
        <v>1900995.5835017264</v>
      </c>
      <c r="F64" s="42">
        <f t="shared" si="2"/>
        <v>6.9999999999999979E-2</v>
      </c>
      <c r="G64" s="42"/>
    </row>
    <row r="65" spans="2:7" x14ac:dyDescent="0.25">
      <c r="B65" s="34"/>
      <c r="C65" s="35"/>
      <c r="D65" s="35"/>
      <c r="E65" s="35"/>
      <c r="F65" s="43"/>
      <c r="G65" s="43"/>
    </row>
    <row r="66" spans="2:7" ht="15.75" x14ac:dyDescent="0.25">
      <c r="B66" s="2" t="s">
        <v>20</v>
      </c>
      <c r="C66" s="4"/>
      <c r="D66" s="30"/>
      <c r="E66" s="4"/>
      <c r="F66" s="4"/>
    </row>
    <row r="67" spans="2:7" ht="15.75" x14ac:dyDescent="0.25">
      <c r="B67" s="2" t="s">
        <v>21</v>
      </c>
      <c r="C67" s="4"/>
      <c r="D67" s="30"/>
      <c r="E67" s="4"/>
      <c r="F67" s="38" t="s">
        <v>22</v>
      </c>
    </row>
    <row r="68" spans="2:7" x14ac:dyDescent="0.25">
      <c r="B68" s="1"/>
      <c r="E68" s="40"/>
    </row>
    <row r="69" spans="2:7" x14ac:dyDescent="0.25">
      <c r="B69" s="26" t="s">
        <v>16</v>
      </c>
    </row>
    <row r="70" spans="2:7" x14ac:dyDescent="0.25">
      <c r="B70" s="26" t="s">
        <v>17</v>
      </c>
    </row>
    <row r="71" spans="2:7" x14ac:dyDescent="0.25">
      <c r="B71" s="27" t="s">
        <v>18</v>
      </c>
    </row>
  </sheetData>
  <mergeCells count="2">
    <mergeCell ref="B2:F4"/>
    <mergeCell ref="B6:F12"/>
  </mergeCells>
  <hyperlinks>
    <hyperlink ref="B71" r:id="rId1" display="mailto:kaznach1@drsk.r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O40"/>
  <sheetViews>
    <sheetView workbookViewId="0">
      <selection activeCell="R18" sqref="R18"/>
    </sheetView>
  </sheetViews>
  <sheetFormatPr defaultColWidth="9.140625" defaultRowHeight="12.75" x14ac:dyDescent="0.2"/>
  <cols>
    <col min="1" max="1" width="4.7109375" style="9" customWidth="1"/>
    <col min="2" max="2" width="15.85546875" style="9" customWidth="1"/>
    <col min="3" max="3" width="13.7109375" style="9" customWidth="1"/>
    <col min="4" max="4" width="16.85546875" style="9" customWidth="1"/>
    <col min="5" max="5" width="12.140625" style="9" customWidth="1"/>
    <col min="6" max="6" width="15" style="9" customWidth="1"/>
    <col min="7" max="7" width="16.7109375" style="9" customWidth="1"/>
    <col min="8" max="9" width="12.7109375" style="9" customWidth="1"/>
    <col min="10" max="10" width="9.7109375" style="9" customWidth="1"/>
    <col min="11" max="11" width="12.28515625" style="9" customWidth="1"/>
    <col min="12" max="12" width="9.140625" style="9"/>
    <col min="13" max="13" width="15.7109375" style="9" customWidth="1"/>
    <col min="14" max="14" width="12.7109375" style="9" hidden="1" customWidth="1"/>
    <col min="15" max="15" width="14.42578125" style="9" hidden="1" customWidth="1"/>
    <col min="16" max="256" width="9.140625" style="9"/>
    <col min="257" max="257" width="4.7109375" style="9" customWidth="1"/>
    <col min="258" max="258" width="15.85546875" style="9" customWidth="1"/>
    <col min="259" max="259" width="13.7109375" style="9" customWidth="1"/>
    <col min="260" max="260" width="16.85546875" style="9" customWidth="1"/>
    <col min="261" max="261" width="12.140625" style="9" customWidth="1"/>
    <col min="262" max="262" width="15" style="9" customWidth="1"/>
    <col min="263" max="263" width="16.7109375" style="9" customWidth="1"/>
    <col min="264" max="265" width="12.7109375" style="9" customWidth="1"/>
    <col min="266" max="266" width="9.7109375" style="9" customWidth="1"/>
    <col min="267" max="267" width="12.28515625" style="9" customWidth="1"/>
    <col min="268" max="268" width="9.140625" style="9"/>
    <col min="269" max="269" width="15.7109375" style="9" customWidth="1"/>
    <col min="270" max="270" width="12.7109375" style="9" customWidth="1"/>
    <col min="271" max="271" width="14.42578125" style="9" customWidth="1"/>
    <col min="272" max="512" width="9.140625" style="9"/>
    <col min="513" max="513" width="4.7109375" style="9" customWidth="1"/>
    <col min="514" max="514" width="15.85546875" style="9" customWidth="1"/>
    <col min="515" max="515" width="13.7109375" style="9" customWidth="1"/>
    <col min="516" max="516" width="16.85546875" style="9" customWidth="1"/>
    <col min="517" max="517" width="12.140625" style="9" customWidth="1"/>
    <col min="518" max="518" width="15" style="9" customWidth="1"/>
    <col min="519" max="519" width="16.7109375" style="9" customWidth="1"/>
    <col min="520" max="521" width="12.7109375" style="9" customWidth="1"/>
    <col min="522" max="522" width="9.7109375" style="9" customWidth="1"/>
    <col min="523" max="523" width="12.28515625" style="9" customWidth="1"/>
    <col min="524" max="524" width="9.140625" style="9"/>
    <col min="525" max="525" width="15.7109375" style="9" customWidth="1"/>
    <col min="526" max="526" width="12.7109375" style="9" customWidth="1"/>
    <col min="527" max="527" width="14.42578125" style="9" customWidth="1"/>
    <col min="528" max="768" width="9.140625" style="9"/>
    <col min="769" max="769" width="4.7109375" style="9" customWidth="1"/>
    <col min="770" max="770" width="15.85546875" style="9" customWidth="1"/>
    <col min="771" max="771" width="13.7109375" style="9" customWidth="1"/>
    <col min="772" max="772" width="16.85546875" style="9" customWidth="1"/>
    <col min="773" max="773" width="12.140625" style="9" customWidth="1"/>
    <col min="774" max="774" width="15" style="9" customWidth="1"/>
    <col min="775" max="775" width="16.7109375" style="9" customWidth="1"/>
    <col min="776" max="777" width="12.7109375" style="9" customWidth="1"/>
    <col min="778" max="778" width="9.7109375" style="9" customWidth="1"/>
    <col min="779" max="779" width="12.28515625" style="9" customWidth="1"/>
    <col min="780" max="780" width="9.140625" style="9"/>
    <col min="781" max="781" width="15.7109375" style="9" customWidth="1"/>
    <col min="782" max="782" width="12.7109375" style="9" customWidth="1"/>
    <col min="783" max="783" width="14.42578125" style="9" customWidth="1"/>
    <col min="784" max="1024" width="9.140625" style="9"/>
    <col min="1025" max="1025" width="4.7109375" style="9" customWidth="1"/>
    <col min="1026" max="1026" width="15.85546875" style="9" customWidth="1"/>
    <col min="1027" max="1027" width="13.7109375" style="9" customWidth="1"/>
    <col min="1028" max="1028" width="16.85546875" style="9" customWidth="1"/>
    <col min="1029" max="1029" width="12.140625" style="9" customWidth="1"/>
    <col min="1030" max="1030" width="15" style="9" customWidth="1"/>
    <col min="1031" max="1031" width="16.7109375" style="9" customWidth="1"/>
    <col min="1032" max="1033" width="12.7109375" style="9" customWidth="1"/>
    <col min="1034" max="1034" width="9.7109375" style="9" customWidth="1"/>
    <col min="1035" max="1035" width="12.28515625" style="9" customWidth="1"/>
    <col min="1036" max="1036" width="9.140625" style="9"/>
    <col min="1037" max="1037" width="15.7109375" style="9" customWidth="1"/>
    <col min="1038" max="1038" width="12.7109375" style="9" customWidth="1"/>
    <col min="1039" max="1039" width="14.42578125" style="9" customWidth="1"/>
    <col min="1040" max="1280" width="9.140625" style="9"/>
    <col min="1281" max="1281" width="4.7109375" style="9" customWidth="1"/>
    <col min="1282" max="1282" width="15.85546875" style="9" customWidth="1"/>
    <col min="1283" max="1283" width="13.7109375" style="9" customWidth="1"/>
    <col min="1284" max="1284" width="16.85546875" style="9" customWidth="1"/>
    <col min="1285" max="1285" width="12.140625" style="9" customWidth="1"/>
    <col min="1286" max="1286" width="15" style="9" customWidth="1"/>
    <col min="1287" max="1287" width="16.7109375" style="9" customWidth="1"/>
    <col min="1288" max="1289" width="12.7109375" style="9" customWidth="1"/>
    <col min="1290" max="1290" width="9.7109375" style="9" customWidth="1"/>
    <col min="1291" max="1291" width="12.28515625" style="9" customWidth="1"/>
    <col min="1292" max="1292" width="9.140625" style="9"/>
    <col min="1293" max="1293" width="15.7109375" style="9" customWidth="1"/>
    <col min="1294" max="1294" width="12.7109375" style="9" customWidth="1"/>
    <col min="1295" max="1295" width="14.42578125" style="9" customWidth="1"/>
    <col min="1296" max="1536" width="9.140625" style="9"/>
    <col min="1537" max="1537" width="4.7109375" style="9" customWidth="1"/>
    <col min="1538" max="1538" width="15.85546875" style="9" customWidth="1"/>
    <col min="1539" max="1539" width="13.7109375" style="9" customWidth="1"/>
    <col min="1540" max="1540" width="16.85546875" style="9" customWidth="1"/>
    <col min="1541" max="1541" width="12.140625" style="9" customWidth="1"/>
    <col min="1542" max="1542" width="15" style="9" customWidth="1"/>
    <col min="1543" max="1543" width="16.7109375" style="9" customWidth="1"/>
    <col min="1544" max="1545" width="12.7109375" style="9" customWidth="1"/>
    <col min="1546" max="1546" width="9.7109375" style="9" customWidth="1"/>
    <col min="1547" max="1547" width="12.28515625" style="9" customWidth="1"/>
    <col min="1548" max="1548" width="9.140625" style="9"/>
    <col min="1549" max="1549" width="15.7109375" style="9" customWidth="1"/>
    <col min="1550" max="1550" width="12.7109375" style="9" customWidth="1"/>
    <col min="1551" max="1551" width="14.42578125" style="9" customWidth="1"/>
    <col min="1552" max="1792" width="9.140625" style="9"/>
    <col min="1793" max="1793" width="4.7109375" style="9" customWidth="1"/>
    <col min="1794" max="1794" width="15.85546875" style="9" customWidth="1"/>
    <col min="1795" max="1795" width="13.7109375" style="9" customWidth="1"/>
    <col min="1796" max="1796" width="16.85546875" style="9" customWidth="1"/>
    <col min="1797" max="1797" width="12.140625" style="9" customWidth="1"/>
    <col min="1798" max="1798" width="15" style="9" customWidth="1"/>
    <col min="1799" max="1799" width="16.7109375" style="9" customWidth="1"/>
    <col min="1800" max="1801" width="12.7109375" style="9" customWidth="1"/>
    <col min="1802" max="1802" width="9.7109375" style="9" customWidth="1"/>
    <col min="1803" max="1803" width="12.28515625" style="9" customWidth="1"/>
    <col min="1804" max="1804" width="9.140625" style="9"/>
    <col min="1805" max="1805" width="15.7109375" style="9" customWidth="1"/>
    <col min="1806" max="1806" width="12.7109375" style="9" customWidth="1"/>
    <col min="1807" max="1807" width="14.42578125" style="9" customWidth="1"/>
    <col min="1808" max="2048" width="9.140625" style="9"/>
    <col min="2049" max="2049" width="4.7109375" style="9" customWidth="1"/>
    <col min="2050" max="2050" width="15.85546875" style="9" customWidth="1"/>
    <col min="2051" max="2051" width="13.7109375" style="9" customWidth="1"/>
    <col min="2052" max="2052" width="16.85546875" style="9" customWidth="1"/>
    <col min="2053" max="2053" width="12.140625" style="9" customWidth="1"/>
    <col min="2054" max="2054" width="15" style="9" customWidth="1"/>
    <col min="2055" max="2055" width="16.7109375" style="9" customWidth="1"/>
    <col min="2056" max="2057" width="12.7109375" style="9" customWidth="1"/>
    <col min="2058" max="2058" width="9.7109375" style="9" customWidth="1"/>
    <col min="2059" max="2059" width="12.28515625" style="9" customWidth="1"/>
    <col min="2060" max="2060" width="9.140625" style="9"/>
    <col min="2061" max="2061" width="15.7109375" style="9" customWidth="1"/>
    <col min="2062" max="2062" width="12.7109375" style="9" customWidth="1"/>
    <col min="2063" max="2063" width="14.42578125" style="9" customWidth="1"/>
    <col min="2064" max="2304" width="9.140625" style="9"/>
    <col min="2305" max="2305" width="4.7109375" style="9" customWidth="1"/>
    <col min="2306" max="2306" width="15.85546875" style="9" customWidth="1"/>
    <col min="2307" max="2307" width="13.7109375" style="9" customWidth="1"/>
    <col min="2308" max="2308" width="16.85546875" style="9" customWidth="1"/>
    <col min="2309" max="2309" width="12.140625" style="9" customWidth="1"/>
    <col min="2310" max="2310" width="15" style="9" customWidth="1"/>
    <col min="2311" max="2311" width="16.7109375" style="9" customWidth="1"/>
    <col min="2312" max="2313" width="12.7109375" style="9" customWidth="1"/>
    <col min="2314" max="2314" width="9.7109375" style="9" customWidth="1"/>
    <col min="2315" max="2315" width="12.28515625" style="9" customWidth="1"/>
    <col min="2316" max="2316" width="9.140625" style="9"/>
    <col min="2317" max="2317" width="15.7109375" style="9" customWidth="1"/>
    <col min="2318" max="2318" width="12.7109375" style="9" customWidth="1"/>
    <col min="2319" max="2319" width="14.42578125" style="9" customWidth="1"/>
    <col min="2320" max="2560" width="9.140625" style="9"/>
    <col min="2561" max="2561" width="4.7109375" style="9" customWidth="1"/>
    <col min="2562" max="2562" width="15.85546875" style="9" customWidth="1"/>
    <col min="2563" max="2563" width="13.7109375" style="9" customWidth="1"/>
    <col min="2564" max="2564" width="16.85546875" style="9" customWidth="1"/>
    <col min="2565" max="2565" width="12.140625" style="9" customWidth="1"/>
    <col min="2566" max="2566" width="15" style="9" customWidth="1"/>
    <col min="2567" max="2567" width="16.7109375" style="9" customWidth="1"/>
    <col min="2568" max="2569" width="12.7109375" style="9" customWidth="1"/>
    <col min="2570" max="2570" width="9.7109375" style="9" customWidth="1"/>
    <col min="2571" max="2571" width="12.28515625" style="9" customWidth="1"/>
    <col min="2572" max="2572" width="9.140625" style="9"/>
    <col min="2573" max="2573" width="15.7109375" style="9" customWidth="1"/>
    <col min="2574" max="2574" width="12.7109375" style="9" customWidth="1"/>
    <col min="2575" max="2575" width="14.42578125" style="9" customWidth="1"/>
    <col min="2576" max="2816" width="9.140625" style="9"/>
    <col min="2817" max="2817" width="4.7109375" style="9" customWidth="1"/>
    <col min="2818" max="2818" width="15.85546875" style="9" customWidth="1"/>
    <col min="2819" max="2819" width="13.7109375" style="9" customWidth="1"/>
    <col min="2820" max="2820" width="16.85546875" style="9" customWidth="1"/>
    <col min="2821" max="2821" width="12.140625" style="9" customWidth="1"/>
    <col min="2822" max="2822" width="15" style="9" customWidth="1"/>
    <col min="2823" max="2823" width="16.7109375" style="9" customWidth="1"/>
    <col min="2824" max="2825" width="12.7109375" style="9" customWidth="1"/>
    <col min="2826" max="2826" width="9.7109375" style="9" customWidth="1"/>
    <col min="2827" max="2827" width="12.28515625" style="9" customWidth="1"/>
    <col min="2828" max="2828" width="9.140625" style="9"/>
    <col min="2829" max="2829" width="15.7109375" style="9" customWidth="1"/>
    <col min="2830" max="2830" width="12.7109375" style="9" customWidth="1"/>
    <col min="2831" max="2831" width="14.42578125" style="9" customWidth="1"/>
    <col min="2832" max="3072" width="9.140625" style="9"/>
    <col min="3073" max="3073" width="4.7109375" style="9" customWidth="1"/>
    <col min="3074" max="3074" width="15.85546875" style="9" customWidth="1"/>
    <col min="3075" max="3075" width="13.7109375" style="9" customWidth="1"/>
    <col min="3076" max="3076" width="16.85546875" style="9" customWidth="1"/>
    <col min="3077" max="3077" width="12.140625" style="9" customWidth="1"/>
    <col min="3078" max="3078" width="15" style="9" customWidth="1"/>
    <col min="3079" max="3079" width="16.7109375" style="9" customWidth="1"/>
    <col min="3080" max="3081" width="12.7109375" style="9" customWidth="1"/>
    <col min="3082" max="3082" width="9.7109375" style="9" customWidth="1"/>
    <col min="3083" max="3083" width="12.28515625" style="9" customWidth="1"/>
    <col min="3084" max="3084" width="9.140625" style="9"/>
    <col min="3085" max="3085" width="15.7109375" style="9" customWidth="1"/>
    <col min="3086" max="3086" width="12.7109375" style="9" customWidth="1"/>
    <col min="3087" max="3087" width="14.42578125" style="9" customWidth="1"/>
    <col min="3088" max="3328" width="9.140625" style="9"/>
    <col min="3329" max="3329" width="4.7109375" style="9" customWidth="1"/>
    <col min="3330" max="3330" width="15.85546875" style="9" customWidth="1"/>
    <col min="3331" max="3331" width="13.7109375" style="9" customWidth="1"/>
    <col min="3332" max="3332" width="16.85546875" style="9" customWidth="1"/>
    <col min="3333" max="3333" width="12.140625" style="9" customWidth="1"/>
    <col min="3334" max="3334" width="15" style="9" customWidth="1"/>
    <col min="3335" max="3335" width="16.7109375" style="9" customWidth="1"/>
    <col min="3336" max="3337" width="12.7109375" style="9" customWidth="1"/>
    <col min="3338" max="3338" width="9.7109375" style="9" customWidth="1"/>
    <col min="3339" max="3339" width="12.28515625" style="9" customWidth="1"/>
    <col min="3340" max="3340" width="9.140625" style="9"/>
    <col min="3341" max="3341" width="15.7109375" style="9" customWidth="1"/>
    <col min="3342" max="3342" width="12.7109375" style="9" customWidth="1"/>
    <col min="3343" max="3343" width="14.42578125" style="9" customWidth="1"/>
    <col min="3344" max="3584" width="9.140625" style="9"/>
    <col min="3585" max="3585" width="4.7109375" style="9" customWidth="1"/>
    <col min="3586" max="3586" width="15.85546875" style="9" customWidth="1"/>
    <col min="3587" max="3587" width="13.7109375" style="9" customWidth="1"/>
    <col min="3588" max="3588" width="16.85546875" style="9" customWidth="1"/>
    <col min="3589" max="3589" width="12.140625" style="9" customWidth="1"/>
    <col min="3590" max="3590" width="15" style="9" customWidth="1"/>
    <col min="3591" max="3591" width="16.7109375" style="9" customWidth="1"/>
    <col min="3592" max="3593" width="12.7109375" style="9" customWidth="1"/>
    <col min="3594" max="3594" width="9.7109375" style="9" customWidth="1"/>
    <col min="3595" max="3595" width="12.28515625" style="9" customWidth="1"/>
    <col min="3596" max="3596" width="9.140625" style="9"/>
    <col min="3597" max="3597" width="15.7109375" style="9" customWidth="1"/>
    <col min="3598" max="3598" width="12.7109375" style="9" customWidth="1"/>
    <col min="3599" max="3599" width="14.42578125" style="9" customWidth="1"/>
    <col min="3600" max="3840" width="9.140625" style="9"/>
    <col min="3841" max="3841" width="4.7109375" style="9" customWidth="1"/>
    <col min="3842" max="3842" width="15.85546875" style="9" customWidth="1"/>
    <col min="3843" max="3843" width="13.7109375" style="9" customWidth="1"/>
    <col min="3844" max="3844" width="16.85546875" style="9" customWidth="1"/>
    <col min="3845" max="3845" width="12.140625" style="9" customWidth="1"/>
    <col min="3846" max="3846" width="15" style="9" customWidth="1"/>
    <col min="3847" max="3847" width="16.7109375" style="9" customWidth="1"/>
    <col min="3848" max="3849" width="12.7109375" style="9" customWidth="1"/>
    <col min="3850" max="3850" width="9.7109375" style="9" customWidth="1"/>
    <col min="3851" max="3851" width="12.28515625" style="9" customWidth="1"/>
    <col min="3852" max="3852" width="9.140625" style="9"/>
    <col min="3853" max="3853" width="15.7109375" style="9" customWidth="1"/>
    <col min="3854" max="3854" width="12.7109375" style="9" customWidth="1"/>
    <col min="3855" max="3855" width="14.42578125" style="9" customWidth="1"/>
    <col min="3856" max="4096" width="9.140625" style="9"/>
    <col min="4097" max="4097" width="4.7109375" style="9" customWidth="1"/>
    <col min="4098" max="4098" width="15.85546875" style="9" customWidth="1"/>
    <col min="4099" max="4099" width="13.7109375" style="9" customWidth="1"/>
    <col min="4100" max="4100" width="16.85546875" style="9" customWidth="1"/>
    <col min="4101" max="4101" width="12.140625" style="9" customWidth="1"/>
    <col min="4102" max="4102" width="15" style="9" customWidth="1"/>
    <col min="4103" max="4103" width="16.7109375" style="9" customWidth="1"/>
    <col min="4104" max="4105" width="12.7109375" style="9" customWidth="1"/>
    <col min="4106" max="4106" width="9.7109375" style="9" customWidth="1"/>
    <col min="4107" max="4107" width="12.28515625" style="9" customWidth="1"/>
    <col min="4108" max="4108" width="9.140625" style="9"/>
    <col min="4109" max="4109" width="15.7109375" style="9" customWidth="1"/>
    <col min="4110" max="4110" width="12.7109375" style="9" customWidth="1"/>
    <col min="4111" max="4111" width="14.42578125" style="9" customWidth="1"/>
    <col min="4112" max="4352" width="9.140625" style="9"/>
    <col min="4353" max="4353" width="4.7109375" style="9" customWidth="1"/>
    <col min="4354" max="4354" width="15.85546875" style="9" customWidth="1"/>
    <col min="4355" max="4355" width="13.7109375" style="9" customWidth="1"/>
    <col min="4356" max="4356" width="16.85546875" style="9" customWidth="1"/>
    <col min="4357" max="4357" width="12.140625" style="9" customWidth="1"/>
    <col min="4358" max="4358" width="15" style="9" customWidth="1"/>
    <col min="4359" max="4359" width="16.7109375" style="9" customWidth="1"/>
    <col min="4360" max="4361" width="12.7109375" style="9" customWidth="1"/>
    <col min="4362" max="4362" width="9.7109375" style="9" customWidth="1"/>
    <col min="4363" max="4363" width="12.28515625" style="9" customWidth="1"/>
    <col min="4364" max="4364" width="9.140625" style="9"/>
    <col min="4365" max="4365" width="15.7109375" style="9" customWidth="1"/>
    <col min="4366" max="4366" width="12.7109375" style="9" customWidth="1"/>
    <col min="4367" max="4367" width="14.42578125" style="9" customWidth="1"/>
    <col min="4368" max="4608" width="9.140625" style="9"/>
    <col min="4609" max="4609" width="4.7109375" style="9" customWidth="1"/>
    <col min="4610" max="4610" width="15.85546875" style="9" customWidth="1"/>
    <col min="4611" max="4611" width="13.7109375" style="9" customWidth="1"/>
    <col min="4612" max="4612" width="16.85546875" style="9" customWidth="1"/>
    <col min="4613" max="4613" width="12.140625" style="9" customWidth="1"/>
    <col min="4614" max="4614" width="15" style="9" customWidth="1"/>
    <col min="4615" max="4615" width="16.7109375" style="9" customWidth="1"/>
    <col min="4616" max="4617" width="12.7109375" style="9" customWidth="1"/>
    <col min="4618" max="4618" width="9.7109375" style="9" customWidth="1"/>
    <col min="4619" max="4619" width="12.28515625" style="9" customWidth="1"/>
    <col min="4620" max="4620" width="9.140625" style="9"/>
    <col min="4621" max="4621" width="15.7109375" style="9" customWidth="1"/>
    <col min="4622" max="4622" width="12.7109375" style="9" customWidth="1"/>
    <col min="4623" max="4623" width="14.42578125" style="9" customWidth="1"/>
    <col min="4624" max="4864" width="9.140625" style="9"/>
    <col min="4865" max="4865" width="4.7109375" style="9" customWidth="1"/>
    <col min="4866" max="4866" width="15.85546875" style="9" customWidth="1"/>
    <col min="4867" max="4867" width="13.7109375" style="9" customWidth="1"/>
    <col min="4868" max="4868" width="16.85546875" style="9" customWidth="1"/>
    <col min="4869" max="4869" width="12.140625" style="9" customWidth="1"/>
    <col min="4870" max="4870" width="15" style="9" customWidth="1"/>
    <col min="4871" max="4871" width="16.7109375" style="9" customWidth="1"/>
    <col min="4872" max="4873" width="12.7109375" style="9" customWidth="1"/>
    <col min="4874" max="4874" width="9.7109375" style="9" customWidth="1"/>
    <col min="4875" max="4875" width="12.28515625" style="9" customWidth="1"/>
    <col min="4876" max="4876" width="9.140625" style="9"/>
    <col min="4877" max="4877" width="15.7109375" style="9" customWidth="1"/>
    <col min="4878" max="4878" width="12.7109375" style="9" customWidth="1"/>
    <col min="4879" max="4879" width="14.42578125" style="9" customWidth="1"/>
    <col min="4880" max="5120" width="9.140625" style="9"/>
    <col min="5121" max="5121" width="4.7109375" style="9" customWidth="1"/>
    <col min="5122" max="5122" width="15.85546875" style="9" customWidth="1"/>
    <col min="5123" max="5123" width="13.7109375" style="9" customWidth="1"/>
    <col min="5124" max="5124" width="16.85546875" style="9" customWidth="1"/>
    <col min="5125" max="5125" width="12.140625" style="9" customWidth="1"/>
    <col min="5126" max="5126" width="15" style="9" customWidth="1"/>
    <col min="5127" max="5127" width="16.7109375" style="9" customWidth="1"/>
    <col min="5128" max="5129" width="12.7109375" style="9" customWidth="1"/>
    <col min="5130" max="5130" width="9.7109375" style="9" customWidth="1"/>
    <col min="5131" max="5131" width="12.28515625" style="9" customWidth="1"/>
    <col min="5132" max="5132" width="9.140625" style="9"/>
    <col min="5133" max="5133" width="15.7109375" style="9" customWidth="1"/>
    <col min="5134" max="5134" width="12.7109375" style="9" customWidth="1"/>
    <col min="5135" max="5135" width="14.42578125" style="9" customWidth="1"/>
    <col min="5136" max="5376" width="9.140625" style="9"/>
    <col min="5377" max="5377" width="4.7109375" style="9" customWidth="1"/>
    <col min="5378" max="5378" width="15.85546875" style="9" customWidth="1"/>
    <col min="5379" max="5379" width="13.7109375" style="9" customWidth="1"/>
    <col min="5380" max="5380" width="16.85546875" style="9" customWidth="1"/>
    <col min="5381" max="5381" width="12.140625" style="9" customWidth="1"/>
    <col min="5382" max="5382" width="15" style="9" customWidth="1"/>
    <col min="5383" max="5383" width="16.7109375" style="9" customWidth="1"/>
    <col min="5384" max="5385" width="12.7109375" style="9" customWidth="1"/>
    <col min="5386" max="5386" width="9.7109375" style="9" customWidth="1"/>
    <col min="5387" max="5387" width="12.28515625" style="9" customWidth="1"/>
    <col min="5388" max="5388" width="9.140625" style="9"/>
    <col min="5389" max="5389" width="15.7109375" style="9" customWidth="1"/>
    <col min="5390" max="5390" width="12.7109375" style="9" customWidth="1"/>
    <col min="5391" max="5391" width="14.42578125" style="9" customWidth="1"/>
    <col min="5392" max="5632" width="9.140625" style="9"/>
    <col min="5633" max="5633" width="4.7109375" style="9" customWidth="1"/>
    <col min="5634" max="5634" width="15.85546875" style="9" customWidth="1"/>
    <col min="5635" max="5635" width="13.7109375" style="9" customWidth="1"/>
    <col min="5636" max="5636" width="16.85546875" style="9" customWidth="1"/>
    <col min="5637" max="5637" width="12.140625" style="9" customWidth="1"/>
    <col min="5638" max="5638" width="15" style="9" customWidth="1"/>
    <col min="5639" max="5639" width="16.7109375" style="9" customWidth="1"/>
    <col min="5640" max="5641" width="12.7109375" style="9" customWidth="1"/>
    <col min="5642" max="5642" width="9.7109375" style="9" customWidth="1"/>
    <col min="5643" max="5643" width="12.28515625" style="9" customWidth="1"/>
    <col min="5644" max="5644" width="9.140625" style="9"/>
    <col min="5645" max="5645" width="15.7109375" style="9" customWidth="1"/>
    <col min="5646" max="5646" width="12.7109375" style="9" customWidth="1"/>
    <col min="5647" max="5647" width="14.42578125" style="9" customWidth="1"/>
    <col min="5648" max="5888" width="9.140625" style="9"/>
    <col min="5889" max="5889" width="4.7109375" style="9" customWidth="1"/>
    <col min="5890" max="5890" width="15.85546875" style="9" customWidth="1"/>
    <col min="5891" max="5891" width="13.7109375" style="9" customWidth="1"/>
    <col min="5892" max="5892" width="16.85546875" style="9" customWidth="1"/>
    <col min="5893" max="5893" width="12.140625" style="9" customWidth="1"/>
    <col min="5894" max="5894" width="15" style="9" customWidth="1"/>
    <col min="5895" max="5895" width="16.7109375" style="9" customWidth="1"/>
    <col min="5896" max="5897" width="12.7109375" style="9" customWidth="1"/>
    <col min="5898" max="5898" width="9.7109375" style="9" customWidth="1"/>
    <col min="5899" max="5899" width="12.28515625" style="9" customWidth="1"/>
    <col min="5900" max="5900" width="9.140625" style="9"/>
    <col min="5901" max="5901" width="15.7109375" style="9" customWidth="1"/>
    <col min="5902" max="5902" width="12.7109375" style="9" customWidth="1"/>
    <col min="5903" max="5903" width="14.42578125" style="9" customWidth="1"/>
    <col min="5904" max="6144" width="9.140625" style="9"/>
    <col min="6145" max="6145" width="4.7109375" style="9" customWidth="1"/>
    <col min="6146" max="6146" width="15.85546875" style="9" customWidth="1"/>
    <col min="6147" max="6147" width="13.7109375" style="9" customWidth="1"/>
    <col min="6148" max="6148" width="16.85546875" style="9" customWidth="1"/>
    <col min="6149" max="6149" width="12.140625" style="9" customWidth="1"/>
    <col min="6150" max="6150" width="15" style="9" customWidth="1"/>
    <col min="6151" max="6151" width="16.7109375" style="9" customWidth="1"/>
    <col min="6152" max="6153" width="12.7109375" style="9" customWidth="1"/>
    <col min="6154" max="6154" width="9.7109375" style="9" customWidth="1"/>
    <col min="6155" max="6155" width="12.28515625" style="9" customWidth="1"/>
    <col min="6156" max="6156" width="9.140625" style="9"/>
    <col min="6157" max="6157" width="15.7109375" style="9" customWidth="1"/>
    <col min="6158" max="6158" width="12.7109375" style="9" customWidth="1"/>
    <col min="6159" max="6159" width="14.42578125" style="9" customWidth="1"/>
    <col min="6160" max="6400" width="9.140625" style="9"/>
    <col min="6401" max="6401" width="4.7109375" style="9" customWidth="1"/>
    <col min="6402" max="6402" width="15.85546875" style="9" customWidth="1"/>
    <col min="6403" max="6403" width="13.7109375" style="9" customWidth="1"/>
    <col min="6404" max="6404" width="16.85546875" style="9" customWidth="1"/>
    <col min="6405" max="6405" width="12.140625" style="9" customWidth="1"/>
    <col min="6406" max="6406" width="15" style="9" customWidth="1"/>
    <col min="6407" max="6407" width="16.7109375" style="9" customWidth="1"/>
    <col min="6408" max="6409" width="12.7109375" style="9" customWidth="1"/>
    <col min="6410" max="6410" width="9.7109375" style="9" customWidth="1"/>
    <col min="6411" max="6411" width="12.28515625" style="9" customWidth="1"/>
    <col min="6412" max="6412" width="9.140625" style="9"/>
    <col min="6413" max="6413" width="15.7109375" style="9" customWidth="1"/>
    <col min="6414" max="6414" width="12.7109375" style="9" customWidth="1"/>
    <col min="6415" max="6415" width="14.42578125" style="9" customWidth="1"/>
    <col min="6416" max="6656" width="9.140625" style="9"/>
    <col min="6657" max="6657" width="4.7109375" style="9" customWidth="1"/>
    <col min="6658" max="6658" width="15.85546875" style="9" customWidth="1"/>
    <col min="6659" max="6659" width="13.7109375" style="9" customWidth="1"/>
    <col min="6660" max="6660" width="16.85546875" style="9" customWidth="1"/>
    <col min="6661" max="6661" width="12.140625" style="9" customWidth="1"/>
    <col min="6662" max="6662" width="15" style="9" customWidth="1"/>
    <col min="6663" max="6663" width="16.7109375" style="9" customWidth="1"/>
    <col min="6664" max="6665" width="12.7109375" style="9" customWidth="1"/>
    <col min="6666" max="6666" width="9.7109375" style="9" customWidth="1"/>
    <col min="6667" max="6667" width="12.28515625" style="9" customWidth="1"/>
    <col min="6668" max="6668" width="9.140625" style="9"/>
    <col min="6669" max="6669" width="15.7109375" style="9" customWidth="1"/>
    <col min="6670" max="6670" width="12.7109375" style="9" customWidth="1"/>
    <col min="6671" max="6671" width="14.42578125" style="9" customWidth="1"/>
    <col min="6672" max="6912" width="9.140625" style="9"/>
    <col min="6913" max="6913" width="4.7109375" style="9" customWidth="1"/>
    <col min="6914" max="6914" width="15.85546875" style="9" customWidth="1"/>
    <col min="6915" max="6915" width="13.7109375" style="9" customWidth="1"/>
    <col min="6916" max="6916" width="16.85546875" style="9" customWidth="1"/>
    <col min="6917" max="6917" width="12.140625" style="9" customWidth="1"/>
    <col min="6918" max="6918" width="15" style="9" customWidth="1"/>
    <col min="6919" max="6919" width="16.7109375" style="9" customWidth="1"/>
    <col min="6920" max="6921" width="12.7109375" style="9" customWidth="1"/>
    <col min="6922" max="6922" width="9.7109375" style="9" customWidth="1"/>
    <col min="6923" max="6923" width="12.28515625" style="9" customWidth="1"/>
    <col min="6924" max="6924" width="9.140625" style="9"/>
    <col min="6925" max="6925" width="15.7109375" style="9" customWidth="1"/>
    <col min="6926" max="6926" width="12.7109375" style="9" customWidth="1"/>
    <col min="6927" max="6927" width="14.42578125" style="9" customWidth="1"/>
    <col min="6928" max="7168" width="9.140625" style="9"/>
    <col min="7169" max="7169" width="4.7109375" style="9" customWidth="1"/>
    <col min="7170" max="7170" width="15.85546875" style="9" customWidth="1"/>
    <col min="7171" max="7171" width="13.7109375" style="9" customWidth="1"/>
    <col min="7172" max="7172" width="16.85546875" style="9" customWidth="1"/>
    <col min="7173" max="7173" width="12.140625" style="9" customWidth="1"/>
    <col min="7174" max="7174" width="15" style="9" customWidth="1"/>
    <col min="7175" max="7175" width="16.7109375" style="9" customWidth="1"/>
    <col min="7176" max="7177" width="12.7109375" style="9" customWidth="1"/>
    <col min="7178" max="7178" width="9.7109375" style="9" customWidth="1"/>
    <col min="7179" max="7179" width="12.28515625" style="9" customWidth="1"/>
    <col min="7180" max="7180" width="9.140625" style="9"/>
    <col min="7181" max="7181" width="15.7109375" style="9" customWidth="1"/>
    <col min="7182" max="7182" width="12.7109375" style="9" customWidth="1"/>
    <col min="7183" max="7183" width="14.42578125" style="9" customWidth="1"/>
    <col min="7184" max="7424" width="9.140625" style="9"/>
    <col min="7425" max="7425" width="4.7109375" style="9" customWidth="1"/>
    <col min="7426" max="7426" width="15.85546875" style="9" customWidth="1"/>
    <col min="7427" max="7427" width="13.7109375" style="9" customWidth="1"/>
    <col min="7428" max="7428" width="16.85546875" style="9" customWidth="1"/>
    <col min="7429" max="7429" width="12.140625" style="9" customWidth="1"/>
    <col min="7430" max="7430" width="15" style="9" customWidth="1"/>
    <col min="7431" max="7431" width="16.7109375" style="9" customWidth="1"/>
    <col min="7432" max="7433" width="12.7109375" style="9" customWidth="1"/>
    <col min="7434" max="7434" width="9.7109375" style="9" customWidth="1"/>
    <col min="7435" max="7435" width="12.28515625" style="9" customWidth="1"/>
    <col min="7436" max="7436" width="9.140625" style="9"/>
    <col min="7437" max="7437" width="15.7109375" style="9" customWidth="1"/>
    <col min="7438" max="7438" width="12.7109375" style="9" customWidth="1"/>
    <col min="7439" max="7439" width="14.42578125" style="9" customWidth="1"/>
    <col min="7440" max="7680" width="9.140625" style="9"/>
    <col min="7681" max="7681" width="4.7109375" style="9" customWidth="1"/>
    <col min="7682" max="7682" width="15.85546875" style="9" customWidth="1"/>
    <col min="7683" max="7683" width="13.7109375" style="9" customWidth="1"/>
    <col min="7684" max="7684" width="16.85546875" style="9" customWidth="1"/>
    <col min="7685" max="7685" width="12.140625" style="9" customWidth="1"/>
    <col min="7686" max="7686" width="15" style="9" customWidth="1"/>
    <col min="7687" max="7687" width="16.7109375" style="9" customWidth="1"/>
    <col min="7688" max="7689" width="12.7109375" style="9" customWidth="1"/>
    <col min="7690" max="7690" width="9.7109375" style="9" customWidth="1"/>
    <col min="7691" max="7691" width="12.28515625" style="9" customWidth="1"/>
    <col min="7692" max="7692" width="9.140625" style="9"/>
    <col min="7693" max="7693" width="15.7109375" style="9" customWidth="1"/>
    <col min="7694" max="7694" width="12.7109375" style="9" customWidth="1"/>
    <col min="7695" max="7695" width="14.42578125" style="9" customWidth="1"/>
    <col min="7696" max="7936" width="9.140625" style="9"/>
    <col min="7937" max="7937" width="4.7109375" style="9" customWidth="1"/>
    <col min="7938" max="7938" width="15.85546875" style="9" customWidth="1"/>
    <col min="7939" max="7939" width="13.7109375" style="9" customWidth="1"/>
    <col min="7940" max="7940" width="16.85546875" style="9" customWidth="1"/>
    <col min="7941" max="7941" width="12.140625" style="9" customWidth="1"/>
    <col min="7942" max="7942" width="15" style="9" customWidth="1"/>
    <col min="7943" max="7943" width="16.7109375" style="9" customWidth="1"/>
    <col min="7944" max="7945" width="12.7109375" style="9" customWidth="1"/>
    <col min="7946" max="7946" width="9.7109375" style="9" customWidth="1"/>
    <col min="7947" max="7947" width="12.28515625" style="9" customWidth="1"/>
    <col min="7948" max="7948" width="9.140625" style="9"/>
    <col min="7949" max="7949" width="15.7109375" style="9" customWidth="1"/>
    <col min="7950" max="7950" width="12.7109375" style="9" customWidth="1"/>
    <col min="7951" max="7951" width="14.42578125" style="9" customWidth="1"/>
    <col min="7952" max="8192" width="9.140625" style="9"/>
    <col min="8193" max="8193" width="4.7109375" style="9" customWidth="1"/>
    <col min="8194" max="8194" width="15.85546875" style="9" customWidth="1"/>
    <col min="8195" max="8195" width="13.7109375" style="9" customWidth="1"/>
    <col min="8196" max="8196" width="16.85546875" style="9" customWidth="1"/>
    <col min="8197" max="8197" width="12.140625" style="9" customWidth="1"/>
    <col min="8198" max="8198" width="15" style="9" customWidth="1"/>
    <col min="8199" max="8199" width="16.7109375" style="9" customWidth="1"/>
    <col min="8200" max="8201" width="12.7109375" style="9" customWidth="1"/>
    <col min="8202" max="8202" width="9.7109375" style="9" customWidth="1"/>
    <col min="8203" max="8203" width="12.28515625" style="9" customWidth="1"/>
    <col min="8204" max="8204" width="9.140625" style="9"/>
    <col min="8205" max="8205" width="15.7109375" style="9" customWidth="1"/>
    <col min="8206" max="8206" width="12.7109375" style="9" customWidth="1"/>
    <col min="8207" max="8207" width="14.42578125" style="9" customWidth="1"/>
    <col min="8208" max="8448" width="9.140625" style="9"/>
    <col min="8449" max="8449" width="4.7109375" style="9" customWidth="1"/>
    <col min="8450" max="8450" width="15.85546875" style="9" customWidth="1"/>
    <col min="8451" max="8451" width="13.7109375" style="9" customWidth="1"/>
    <col min="8452" max="8452" width="16.85546875" style="9" customWidth="1"/>
    <col min="8453" max="8453" width="12.140625" style="9" customWidth="1"/>
    <col min="8454" max="8454" width="15" style="9" customWidth="1"/>
    <col min="8455" max="8455" width="16.7109375" style="9" customWidth="1"/>
    <col min="8456" max="8457" width="12.7109375" style="9" customWidth="1"/>
    <col min="8458" max="8458" width="9.7109375" style="9" customWidth="1"/>
    <col min="8459" max="8459" width="12.28515625" style="9" customWidth="1"/>
    <col min="8460" max="8460" width="9.140625" style="9"/>
    <col min="8461" max="8461" width="15.7109375" style="9" customWidth="1"/>
    <col min="8462" max="8462" width="12.7109375" style="9" customWidth="1"/>
    <col min="8463" max="8463" width="14.42578125" style="9" customWidth="1"/>
    <col min="8464" max="8704" width="9.140625" style="9"/>
    <col min="8705" max="8705" width="4.7109375" style="9" customWidth="1"/>
    <col min="8706" max="8706" width="15.85546875" style="9" customWidth="1"/>
    <col min="8707" max="8707" width="13.7109375" style="9" customWidth="1"/>
    <col min="8708" max="8708" width="16.85546875" style="9" customWidth="1"/>
    <col min="8709" max="8709" width="12.140625" style="9" customWidth="1"/>
    <col min="8710" max="8710" width="15" style="9" customWidth="1"/>
    <col min="8711" max="8711" width="16.7109375" style="9" customWidth="1"/>
    <col min="8712" max="8713" width="12.7109375" style="9" customWidth="1"/>
    <col min="8714" max="8714" width="9.7109375" style="9" customWidth="1"/>
    <col min="8715" max="8715" width="12.28515625" style="9" customWidth="1"/>
    <col min="8716" max="8716" width="9.140625" style="9"/>
    <col min="8717" max="8717" width="15.7109375" style="9" customWidth="1"/>
    <col min="8718" max="8718" width="12.7109375" style="9" customWidth="1"/>
    <col min="8719" max="8719" width="14.42578125" style="9" customWidth="1"/>
    <col min="8720" max="8960" width="9.140625" style="9"/>
    <col min="8961" max="8961" width="4.7109375" style="9" customWidth="1"/>
    <col min="8962" max="8962" width="15.85546875" style="9" customWidth="1"/>
    <col min="8963" max="8963" width="13.7109375" style="9" customWidth="1"/>
    <col min="8964" max="8964" width="16.85546875" style="9" customWidth="1"/>
    <col min="8965" max="8965" width="12.140625" style="9" customWidth="1"/>
    <col min="8966" max="8966" width="15" style="9" customWidth="1"/>
    <col min="8967" max="8967" width="16.7109375" style="9" customWidth="1"/>
    <col min="8968" max="8969" width="12.7109375" style="9" customWidth="1"/>
    <col min="8970" max="8970" width="9.7109375" style="9" customWidth="1"/>
    <col min="8971" max="8971" width="12.28515625" style="9" customWidth="1"/>
    <col min="8972" max="8972" width="9.140625" style="9"/>
    <col min="8973" max="8973" width="15.7109375" style="9" customWidth="1"/>
    <col min="8974" max="8974" width="12.7109375" style="9" customWidth="1"/>
    <col min="8975" max="8975" width="14.42578125" style="9" customWidth="1"/>
    <col min="8976" max="9216" width="9.140625" style="9"/>
    <col min="9217" max="9217" width="4.7109375" style="9" customWidth="1"/>
    <col min="9218" max="9218" width="15.85546875" style="9" customWidth="1"/>
    <col min="9219" max="9219" width="13.7109375" style="9" customWidth="1"/>
    <col min="9220" max="9220" width="16.85546875" style="9" customWidth="1"/>
    <col min="9221" max="9221" width="12.140625" style="9" customWidth="1"/>
    <col min="9222" max="9222" width="15" style="9" customWidth="1"/>
    <col min="9223" max="9223" width="16.7109375" style="9" customWidth="1"/>
    <col min="9224" max="9225" width="12.7109375" style="9" customWidth="1"/>
    <col min="9226" max="9226" width="9.7109375" style="9" customWidth="1"/>
    <col min="9227" max="9227" width="12.28515625" style="9" customWidth="1"/>
    <col min="9228" max="9228" width="9.140625" style="9"/>
    <col min="9229" max="9229" width="15.7109375" style="9" customWidth="1"/>
    <col min="9230" max="9230" width="12.7109375" style="9" customWidth="1"/>
    <col min="9231" max="9231" width="14.42578125" style="9" customWidth="1"/>
    <col min="9232" max="9472" width="9.140625" style="9"/>
    <col min="9473" max="9473" width="4.7109375" style="9" customWidth="1"/>
    <col min="9474" max="9474" width="15.85546875" style="9" customWidth="1"/>
    <col min="9475" max="9475" width="13.7109375" style="9" customWidth="1"/>
    <col min="9476" max="9476" width="16.85546875" style="9" customWidth="1"/>
    <col min="9477" max="9477" width="12.140625" style="9" customWidth="1"/>
    <col min="9478" max="9478" width="15" style="9" customWidth="1"/>
    <col min="9479" max="9479" width="16.7109375" style="9" customWidth="1"/>
    <col min="9480" max="9481" width="12.7109375" style="9" customWidth="1"/>
    <col min="9482" max="9482" width="9.7109375" style="9" customWidth="1"/>
    <col min="9483" max="9483" width="12.28515625" style="9" customWidth="1"/>
    <col min="9484" max="9484" width="9.140625" style="9"/>
    <col min="9485" max="9485" width="15.7109375" style="9" customWidth="1"/>
    <col min="9486" max="9486" width="12.7109375" style="9" customWidth="1"/>
    <col min="9487" max="9487" width="14.42578125" style="9" customWidth="1"/>
    <col min="9488" max="9728" width="9.140625" style="9"/>
    <col min="9729" max="9729" width="4.7109375" style="9" customWidth="1"/>
    <col min="9730" max="9730" width="15.85546875" style="9" customWidth="1"/>
    <col min="9731" max="9731" width="13.7109375" style="9" customWidth="1"/>
    <col min="9732" max="9732" width="16.85546875" style="9" customWidth="1"/>
    <col min="9733" max="9733" width="12.140625" style="9" customWidth="1"/>
    <col min="9734" max="9734" width="15" style="9" customWidth="1"/>
    <col min="9735" max="9735" width="16.7109375" style="9" customWidth="1"/>
    <col min="9736" max="9737" width="12.7109375" style="9" customWidth="1"/>
    <col min="9738" max="9738" width="9.7109375" style="9" customWidth="1"/>
    <col min="9739" max="9739" width="12.28515625" style="9" customWidth="1"/>
    <col min="9740" max="9740" width="9.140625" style="9"/>
    <col min="9741" max="9741" width="15.7109375" style="9" customWidth="1"/>
    <col min="9742" max="9742" width="12.7109375" style="9" customWidth="1"/>
    <col min="9743" max="9743" width="14.42578125" style="9" customWidth="1"/>
    <col min="9744" max="9984" width="9.140625" style="9"/>
    <col min="9985" max="9985" width="4.7109375" style="9" customWidth="1"/>
    <col min="9986" max="9986" width="15.85546875" style="9" customWidth="1"/>
    <col min="9987" max="9987" width="13.7109375" style="9" customWidth="1"/>
    <col min="9988" max="9988" width="16.85546875" style="9" customWidth="1"/>
    <col min="9989" max="9989" width="12.140625" style="9" customWidth="1"/>
    <col min="9990" max="9990" width="15" style="9" customWidth="1"/>
    <col min="9991" max="9991" width="16.7109375" style="9" customWidth="1"/>
    <col min="9992" max="9993" width="12.7109375" style="9" customWidth="1"/>
    <col min="9994" max="9994" width="9.7109375" style="9" customWidth="1"/>
    <col min="9995" max="9995" width="12.28515625" style="9" customWidth="1"/>
    <col min="9996" max="9996" width="9.140625" style="9"/>
    <col min="9997" max="9997" width="15.7109375" style="9" customWidth="1"/>
    <col min="9998" max="9998" width="12.7109375" style="9" customWidth="1"/>
    <col min="9999" max="9999" width="14.42578125" style="9" customWidth="1"/>
    <col min="10000" max="10240" width="9.140625" style="9"/>
    <col min="10241" max="10241" width="4.7109375" style="9" customWidth="1"/>
    <col min="10242" max="10242" width="15.85546875" style="9" customWidth="1"/>
    <col min="10243" max="10243" width="13.7109375" style="9" customWidth="1"/>
    <col min="10244" max="10244" width="16.85546875" style="9" customWidth="1"/>
    <col min="10245" max="10245" width="12.140625" style="9" customWidth="1"/>
    <col min="10246" max="10246" width="15" style="9" customWidth="1"/>
    <col min="10247" max="10247" width="16.7109375" style="9" customWidth="1"/>
    <col min="10248" max="10249" width="12.7109375" style="9" customWidth="1"/>
    <col min="10250" max="10250" width="9.7109375" style="9" customWidth="1"/>
    <col min="10251" max="10251" width="12.28515625" style="9" customWidth="1"/>
    <col min="10252" max="10252" width="9.140625" style="9"/>
    <col min="10253" max="10253" width="15.7109375" style="9" customWidth="1"/>
    <col min="10254" max="10254" width="12.7109375" style="9" customWidth="1"/>
    <col min="10255" max="10255" width="14.42578125" style="9" customWidth="1"/>
    <col min="10256" max="10496" width="9.140625" style="9"/>
    <col min="10497" max="10497" width="4.7109375" style="9" customWidth="1"/>
    <col min="10498" max="10498" width="15.85546875" style="9" customWidth="1"/>
    <col min="10499" max="10499" width="13.7109375" style="9" customWidth="1"/>
    <col min="10500" max="10500" width="16.85546875" style="9" customWidth="1"/>
    <col min="10501" max="10501" width="12.140625" style="9" customWidth="1"/>
    <col min="10502" max="10502" width="15" style="9" customWidth="1"/>
    <col min="10503" max="10503" width="16.7109375" style="9" customWidth="1"/>
    <col min="10504" max="10505" width="12.7109375" style="9" customWidth="1"/>
    <col min="10506" max="10506" width="9.7109375" style="9" customWidth="1"/>
    <col min="10507" max="10507" width="12.28515625" style="9" customWidth="1"/>
    <col min="10508" max="10508" width="9.140625" style="9"/>
    <col min="10509" max="10509" width="15.7109375" style="9" customWidth="1"/>
    <col min="10510" max="10510" width="12.7109375" style="9" customWidth="1"/>
    <col min="10511" max="10511" width="14.42578125" style="9" customWidth="1"/>
    <col min="10512" max="10752" width="9.140625" style="9"/>
    <col min="10753" max="10753" width="4.7109375" style="9" customWidth="1"/>
    <col min="10754" max="10754" width="15.85546875" style="9" customWidth="1"/>
    <col min="10755" max="10755" width="13.7109375" style="9" customWidth="1"/>
    <col min="10756" max="10756" width="16.85546875" style="9" customWidth="1"/>
    <col min="10757" max="10757" width="12.140625" style="9" customWidth="1"/>
    <col min="10758" max="10758" width="15" style="9" customWidth="1"/>
    <col min="10759" max="10759" width="16.7109375" style="9" customWidth="1"/>
    <col min="10760" max="10761" width="12.7109375" style="9" customWidth="1"/>
    <col min="10762" max="10762" width="9.7109375" style="9" customWidth="1"/>
    <col min="10763" max="10763" width="12.28515625" style="9" customWidth="1"/>
    <col min="10764" max="10764" width="9.140625" style="9"/>
    <col min="10765" max="10765" width="15.7109375" style="9" customWidth="1"/>
    <col min="10766" max="10766" width="12.7109375" style="9" customWidth="1"/>
    <col min="10767" max="10767" width="14.42578125" style="9" customWidth="1"/>
    <col min="10768" max="11008" width="9.140625" style="9"/>
    <col min="11009" max="11009" width="4.7109375" style="9" customWidth="1"/>
    <col min="11010" max="11010" width="15.85546875" style="9" customWidth="1"/>
    <col min="11011" max="11011" width="13.7109375" style="9" customWidth="1"/>
    <col min="11012" max="11012" width="16.85546875" style="9" customWidth="1"/>
    <col min="11013" max="11013" width="12.140625" style="9" customWidth="1"/>
    <col min="11014" max="11014" width="15" style="9" customWidth="1"/>
    <col min="11015" max="11015" width="16.7109375" style="9" customWidth="1"/>
    <col min="11016" max="11017" width="12.7109375" style="9" customWidth="1"/>
    <col min="11018" max="11018" width="9.7109375" style="9" customWidth="1"/>
    <col min="11019" max="11019" width="12.28515625" style="9" customWidth="1"/>
    <col min="11020" max="11020" width="9.140625" style="9"/>
    <col min="11021" max="11021" width="15.7109375" style="9" customWidth="1"/>
    <col min="11022" max="11022" width="12.7109375" style="9" customWidth="1"/>
    <col min="11023" max="11023" width="14.42578125" style="9" customWidth="1"/>
    <col min="11024" max="11264" width="9.140625" style="9"/>
    <col min="11265" max="11265" width="4.7109375" style="9" customWidth="1"/>
    <col min="11266" max="11266" width="15.85546875" style="9" customWidth="1"/>
    <col min="11267" max="11267" width="13.7109375" style="9" customWidth="1"/>
    <col min="11268" max="11268" width="16.85546875" style="9" customWidth="1"/>
    <col min="11269" max="11269" width="12.140625" style="9" customWidth="1"/>
    <col min="11270" max="11270" width="15" style="9" customWidth="1"/>
    <col min="11271" max="11271" width="16.7109375" style="9" customWidth="1"/>
    <col min="11272" max="11273" width="12.7109375" style="9" customWidth="1"/>
    <col min="11274" max="11274" width="9.7109375" style="9" customWidth="1"/>
    <col min="11275" max="11275" width="12.28515625" style="9" customWidth="1"/>
    <col min="11276" max="11276" width="9.140625" style="9"/>
    <col min="11277" max="11277" width="15.7109375" style="9" customWidth="1"/>
    <col min="11278" max="11278" width="12.7109375" style="9" customWidth="1"/>
    <col min="11279" max="11279" width="14.42578125" style="9" customWidth="1"/>
    <col min="11280" max="11520" width="9.140625" style="9"/>
    <col min="11521" max="11521" width="4.7109375" style="9" customWidth="1"/>
    <col min="11522" max="11522" width="15.85546875" style="9" customWidth="1"/>
    <col min="11523" max="11523" width="13.7109375" style="9" customWidth="1"/>
    <col min="11524" max="11524" width="16.85546875" style="9" customWidth="1"/>
    <col min="11525" max="11525" width="12.140625" style="9" customWidth="1"/>
    <col min="11526" max="11526" width="15" style="9" customWidth="1"/>
    <col min="11527" max="11527" width="16.7109375" style="9" customWidth="1"/>
    <col min="11528" max="11529" width="12.7109375" style="9" customWidth="1"/>
    <col min="11530" max="11530" width="9.7109375" style="9" customWidth="1"/>
    <col min="11531" max="11531" width="12.28515625" style="9" customWidth="1"/>
    <col min="11532" max="11532" width="9.140625" style="9"/>
    <col min="11533" max="11533" width="15.7109375" style="9" customWidth="1"/>
    <col min="11534" max="11534" width="12.7109375" style="9" customWidth="1"/>
    <col min="11535" max="11535" width="14.42578125" style="9" customWidth="1"/>
    <col min="11536" max="11776" width="9.140625" style="9"/>
    <col min="11777" max="11777" width="4.7109375" style="9" customWidth="1"/>
    <col min="11778" max="11778" width="15.85546875" style="9" customWidth="1"/>
    <col min="11779" max="11779" width="13.7109375" style="9" customWidth="1"/>
    <col min="11780" max="11780" width="16.85546875" style="9" customWidth="1"/>
    <col min="11781" max="11781" width="12.140625" style="9" customWidth="1"/>
    <col min="11782" max="11782" width="15" style="9" customWidth="1"/>
    <col min="11783" max="11783" width="16.7109375" style="9" customWidth="1"/>
    <col min="11784" max="11785" width="12.7109375" style="9" customWidth="1"/>
    <col min="11786" max="11786" width="9.7109375" style="9" customWidth="1"/>
    <col min="11787" max="11787" width="12.28515625" style="9" customWidth="1"/>
    <col min="11788" max="11788" width="9.140625" style="9"/>
    <col min="11789" max="11789" width="15.7109375" style="9" customWidth="1"/>
    <col min="11790" max="11790" width="12.7109375" style="9" customWidth="1"/>
    <col min="11791" max="11791" width="14.42578125" style="9" customWidth="1"/>
    <col min="11792" max="12032" width="9.140625" style="9"/>
    <col min="12033" max="12033" width="4.7109375" style="9" customWidth="1"/>
    <col min="12034" max="12034" width="15.85546875" style="9" customWidth="1"/>
    <col min="12035" max="12035" width="13.7109375" style="9" customWidth="1"/>
    <col min="12036" max="12036" width="16.85546875" style="9" customWidth="1"/>
    <col min="12037" max="12037" width="12.140625" style="9" customWidth="1"/>
    <col min="12038" max="12038" width="15" style="9" customWidth="1"/>
    <col min="12039" max="12039" width="16.7109375" style="9" customWidth="1"/>
    <col min="12040" max="12041" width="12.7109375" style="9" customWidth="1"/>
    <col min="12042" max="12042" width="9.7109375" style="9" customWidth="1"/>
    <col min="12043" max="12043" width="12.28515625" style="9" customWidth="1"/>
    <col min="12044" max="12044" width="9.140625" style="9"/>
    <col min="12045" max="12045" width="15.7109375" style="9" customWidth="1"/>
    <col min="12046" max="12046" width="12.7109375" style="9" customWidth="1"/>
    <col min="12047" max="12047" width="14.42578125" style="9" customWidth="1"/>
    <col min="12048" max="12288" width="9.140625" style="9"/>
    <col min="12289" max="12289" width="4.7109375" style="9" customWidth="1"/>
    <col min="12290" max="12290" width="15.85546875" style="9" customWidth="1"/>
    <col min="12291" max="12291" width="13.7109375" style="9" customWidth="1"/>
    <col min="12292" max="12292" width="16.85546875" style="9" customWidth="1"/>
    <col min="12293" max="12293" width="12.140625" style="9" customWidth="1"/>
    <col min="12294" max="12294" width="15" style="9" customWidth="1"/>
    <col min="12295" max="12295" width="16.7109375" style="9" customWidth="1"/>
    <col min="12296" max="12297" width="12.7109375" style="9" customWidth="1"/>
    <col min="12298" max="12298" width="9.7109375" style="9" customWidth="1"/>
    <col min="12299" max="12299" width="12.28515625" style="9" customWidth="1"/>
    <col min="12300" max="12300" width="9.140625" style="9"/>
    <col min="12301" max="12301" width="15.7109375" style="9" customWidth="1"/>
    <col min="12302" max="12302" width="12.7109375" style="9" customWidth="1"/>
    <col min="12303" max="12303" width="14.42578125" style="9" customWidth="1"/>
    <col min="12304" max="12544" width="9.140625" style="9"/>
    <col min="12545" max="12545" width="4.7109375" style="9" customWidth="1"/>
    <col min="12546" max="12546" width="15.85546875" style="9" customWidth="1"/>
    <col min="12547" max="12547" width="13.7109375" style="9" customWidth="1"/>
    <col min="12548" max="12548" width="16.85546875" style="9" customWidth="1"/>
    <col min="12549" max="12549" width="12.140625" style="9" customWidth="1"/>
    <col min="12550" max="12550" width="15" style="9" customWidth="1"/>
    <col min="12551" max="12551" width="16.7109375" style="9" customWidth="1"/>
    <col min="12552" max="12553" width="12.7109375" style="9" customWidth="1"/>
    <col min="12554" max="12554" width="9.7109375" style="9" customWidth="1"/>
    <col min="12555" max="12555" width="12.28515625" style="9" customWidth="1"/>
    <col min="12556" max="12556" width="9.140625" style="9"/>
    <col min="12557" max="12557" width="15.7109375" style="9" customWidth="1"/>
    <col min="12558" max="12558" width="12.7109375" style="9" customWidth="1"/>
    <col min="12559" max="12559" width="14.42578125" style="9" customWidth="1"/>
    <col min="12560" max="12800" width="9.140625" style="9"/>
    <col min="12801" max="12801" width="4.7109375" style="9" customWidth="1"/>
    <col min="12802" max="12802" width="15.85546875" style="9" customWidth="1"/>
    <col min="12803" max="12803" width="13.7109375" style="9" customWidth="1"/>
    <col min="12804" max="12804" width="16.85546875" style="9" customWidth="1"/>
    <col min="12805" max="12805" width="12.140625" style="9" customWidth="1"/>
    <col min="12806" max="12806" width="15" style="9" customWidth="1"/>
    <col min="12807" max="12807" width="16.7109375" style="9" customWidth="1"/>
    <col min="12808" max="12809" width="12.7109375" style="9" customWidth="1"/>
    <col min="12810" max="12810" width="9.7109375" style="9" customWidth="1"/>
    <col min="12811" max="12811" width="12.28515625" style="9" customWidth="1"/>
    <col min="12812" max="12812" width="9.140625" style="9"/>
    <col min="12813" max="12813" width="15.7109375" style="9" customWidth="1"/>
    <col min="12814" max="12814" width="12.7109375" style="9" customWidth="1"/>
    <col min="12815" max="12815" width="14.42578125" style="9" customWidth="1"/>
    <col min="12816" max="13056" width="9.140625" style="9"/>
    <col min="13057" max="13057" width="4.7109375" style="9" customWidth="1"/>
    <col min="13058" max="13058" width="15.85546875" style="9" customWidth="1"/>
    <col min="13059" max="13059" width="13.7109375" style="9" customWidth="1"/>
    <col min="13060" max="13060" width="16.85546875" style="9" customWidth="1"/>
    <col min="13061" max="13061" width="12.140625" style="9" customWidth="1"/>
    <col min="13062" max="13062" width="15" style="9" customWidth="1"/>
    <col min="13063" max="13063" width="16.7109375" style="9" customWidth="1"/>
    <col min="13064" max="13065" width="12.7109375" style="9" customWidth="1"/>
    <col min="13066" max="13066" width="9.7109375" style="9" customWidth="1"/>
    <col min="13067" max="13067" width="12.28515625" style="9" customWidth="1"/>
    <col min="13068" max="13068" width="9.140625" style="9"/>
    <col min="13069" max="13069" width="15.7109375" style="9" customWidth="1"/>
    <col min="13070" max="13070" width="12.7109375" style="9" customWidth="1"/>
    <col min="13071" max="13071" width="14.42578125" style="9" customWidth="1"/>
    <col min="13072" max="13312" width="9.140625" style="9"/>
    <col min="13313" max="13313" width="4.7109375" style="9" customWidth="1"/>
    <col min="13314" max="13314" width="15.85546875" style="9" customWidth="1"/>
    <col min="13315" max="13315" width="13.7109375" style="9" customWidth="1"/>
    <col min="13316" max="13316" width="16.85546875" style="9" customWidth="1"/>
    <col min="13317" max="13317" width="12.140625" style="9" customWidth="1"/>
    <col min="13318" max="13318" width="15" style="9" customWidth="1"/>
    <col min="13319" max="13319" width="16.7109375" style="9" customWidth="1"/>
    <col min="13320" max="13321" width="12.7109375" style="9" customWidth="1"/>
    <col min="13322" max="13322" width="9.7109375" style="9" customWidth="1"/>
    <col min="13323" max="13323" width="12.28515625" style="9" customWidth="1"/>
    <col min="13324" max="13324" width="9.140625" style="9"/>
    <col min="13325" max="13325" width="15.7109375" style="9" customWidth="1"/>
    <col min="13326" max="13326" width="12.7109375" style="9" customWidth="1"/>
    <col min="13327" max="13327" width="14.42578125" style="9" customWidth="1"/>
    <col min="13328" max="13568" width="9.140625" style="9"/>
    <col min="13569" max="13569" width="4.7109375" style="9" customWidth="1"/>
    <col min="13570" max="13570" width="15.85546875" style="9" customWidth="1"/>
    <col min="13571" max="13571" width="13.7109375" style="9" customWidth="1"/>
    <col min="13572" max="13572" width="16.85546875" style="9" customWidth="1"/>
    <col min="13573" max="13573" width="12.140625" style="9" customWidth="1"/>
    <col min="13574" max="13574" width="15" style="9" customWidth="1"/>
    <col min="13575" max="13575" width="16.7109375" style="9" customWidth="1"/>
    <col min="13576" max="13577" width="12.7109375" style="9" customWidth="1"/>
    <col min="13578" max="13578" width="9.7109375" style="9" customWidth="1"/>
    <col min="13579" max="13579" width="12.28515625" style="9" customWidth="1"/>
    <col min="13580" max="13580" width="9.140625" style="9"/>
    <col min="13581" max="13581" width="15.7109375" style="9" customWidth="1"/>
    <col min="13582" max="13582" width="12.7109375" style="9" customWidth="1"/>
    <col min="13583" max="13583" width="14.42578125" style="9" customWidth="1"/>
    <col min="13584" max="13824" width="9.140625" style="9"/>
    <col min="13825" max="13825" width="4.7109375" style="9" customWidth="1"/>
    <col min="13826" max="13826" width="15.85546875" style="9" customWidth="1"/>
    <col min="13827" max="13827" width="13.7109375" style="9" customWidth="1"/>
    <col min="13828" max="13828" width="16.85546875" style="9" customWidth="1"/>
    <col min="13829" max="13829" width="12.140625" style="9" customWidth="1"/>
    <col min="13830" max="13830" width="15" style="9" customWidth="1"/>
    <col min="13831" max="13831" width="16.7109375" style="9" customWidth="1"/>
    <col min="13832" max="13833" width="12.7109375" style="9" customWidth="1"/>
    <col min="13834" max="13834" width="9.7109375" style="9" customWidth="1"/>
    <col min="13835" max="13835" width="12.28515625" style="9" customWidth="1"/>
    <col min="13836" max="13836" width="9.140625" style="9"/>
    <col min="13837" max="13837" width="15.7109375" style="9" customWidth="1"/>
    <col min="13838" max="13838" width="12.7109375" style="9" customWidth="1"/>
    <col min="13839" max="13839" width="14.42578125" style="9" customWidth="1"/>
    <col min="13840" max="14080" width="9.140625" style="9"/>
    <col min="14081" max="14081" width="4.7109375" style="9" customWidth="1"/>
    <col min="14082" max="14082" width="15.85546875" style="9" customWidth="1"/>
    <col min="14083" max="14083" width="13.7109375" style="9" customWidth="1"/>
    <col min="14084" max="14084" width="16.85546875" style="9" customWidth="1"/>
    <col min="14085" max="14085" width="12.140625" style="9" customWidth="1"/>
    <col min="14086" max="14086" width="15" style="9" customWidth="1"/>
    <col min="14087" max="14087" width="16.7109375" style="9" customWidth="1"/>
    <col min="14088" max="14089" width="12.7109375" style="9" customWidth="1"/>
    <col min="14090" max="14090" width="9.7109375" style="9" customWidth="1"/>
    <col min="14091" max="14091" width="12.28515625" style="9" customWidth="1"/>
    <col min="14092" max="14092" width="9.140625" style="9"/>
    <col min="14093" max="14093" width="15.7109375" style="9" customWidth="1"/>
    <col min="14094" max="14094" width="12.7109375" style="9" customWidth="1"/>
    <col min="14095" max="14095" width="14.42578125" style="9" customWidth="1"/>
    <col min="14096" max="14336" width="9.140625" style="9"/>
    <col min="14337" max="14337" width="4.7109375" style="9" customWidth="1"/>
    <col min="14338" max="14338" width="15.85546875" style="9" customWidth="1"/>
    <col min="14339" max="14339" width="13.7109375" style="9" customWidth="1"/>
    <col min="14340" max="14340" width="16.85546875" style="9" customWidth="1"/>
    <col min="14341" max="14341" width="12.140625" style="9" customWidth="1"/>
    <col min="14342" max="14342" width="15" style="9" customWidth="1"/>
    <col min="14343" max="14343" width="16.7109375" style="9" customWidth="1"/>
    <col min="14344" max="14345" width="12.7109375" style="9" customWidth="1"/>
    <col min="14346" max="14346" width="9.7109375" style="9" customWidth="1"/>
    <col min="14347" max="14347" width="12.28515625" style="9" customWidth="1"/>
    <col min="14348" max="14348" width="9.140625" style="9"/>
    <col min="14349" max="14349" width="15.7109375" style="9" customWidth="1"/>
    <col min="14350" max="14350" width="12.7109375" style="9" customWidth="1"/>
    <col min="14351" max="14351" width="14.42578125" style="9" customWidth="1"/>
    <col min="14352" max="14592" width="9.140625" style="9"/>
    <col min="14593" max="14593" width="4.7109375" style="9" customWidth="1"/>
    <col min="14594" max="14594" width="15.85546875" style="9" customWidth="1"/>
    <col min="14595" max="14595" width="13.7109375" style="9" customWidth="1"/>
    <col min="14596" max="14596" width="16.85546875" style="9" customWidth="1"/>
    <col min="14597" max="14597" width="12.140625" style="9" customWidth="1"/>
    <col min="14598" max="14598" width="15" style="9" customWidth="1"/>
    <col min="14599" max="14599" width="16.7109375" style="9" customWidth="1"/>
    <col min="14600" max="14601" width="12.7109375" style="9" customWidth="1"/>
    <col min="14602" max="14602" width="9.7109375" style="9" customWidth="1"/>
    <col min="14603" max="14603" width="12.28515625" style="9" customWidth="1"/>
    <col min="14604" max="14604" width="9.140625" style="9"/>
    <col min="14605" max="14605" width="15.7109375" style="9" customWidth="1"/>
    <col min="14606" max="14606" width="12.7109375" style="9" customWidth="1"/>
    <col min="14607" max="14607" width="14.42578125" style="9" customWidth="1"/>
    <col min="14608" max="14848" width="9.140625" style="9"/>
    <col min="14849" max="14849" width="4.7109375" style="9" customWidth="1"/>
    <col min="14850" max="14850" width="15.85546875" style="9" customWidth="1"/>
    <col min="14851" max="14851" width="13.7109375" style="9" customWidth="1"/>
    <col min="14852" max="14852" width="16.85546875" style="9" customWidth="1"/>
    <col min="14853" max="14853" width="12.140625" style="9" customWidth="1"/>
    <col min="14854" max="14854" width="15" style="9" customWidth="1"/>
    <col min="14855" max="14855" width="16.7109375" style="9" customWidth="1"/>
    <col min="14856" max="14857" width="12.7109375" style="9" customWidth="1"/>
    <col min="14858" max="14858" width="9.7109375" style="9" customWidth="1"/>
    <col min="14859" max="14859" width="12.28515625" style="9" customWidth="1"/>
    <col min="14860" max="14860" width="9.140625" style="9"/>
    <col min="14861" max="14861" width="15.7109375" style="9" customWidth="1"/>
    <col min="14862" max="14862" width="12.7109375" style="9" customWidth="1"/>
    <col min="14863" max="14863" width="14.42578125" style="9" customWidth="1"/>
    <col min="14864" max="15104" width="9.140625" style="9"/>
    <col min="15105" max="15105" width="4.7109375" style="9" customWidth="1"/>
    <col min="15106" max="15106" width="15.85546875" style="9" customWidth="1"/>
    <col min="15107" max="15107" width="13.7109375" style="9" customWidth="1"/>
    <col min="15108" max="15108" width="16.85546875" style="9" customWidth="1"/>
    <col min="15109" max="15109" width="12.140625" style="9" customWidth="1"/>
    <col min="15110" max="15110" width="15" style="9" customWidth="1"/>
    <col min="15111" max="15111" width="16.7109375" style="9" customWidth="1"/>
    <col min="15112" max="15113" width="12.7109375" style="9" customWidth="1"/>
    <col min="15114" max="15114" width="9.7109375" style="9" customWidth="1"/>
    <col min="15115" max="15115" width="12.28515625" style="9" customWidth="1"/>
    <col min="15116" max="15116" width="9.140625" style="9"/>
    <col min="15117" max="15117" width="15.7109375" style="9" customWidth="1"/>
    <col min="15118" max="15118" width="12.7109375" style="9" customWidth="1"/>
    <col min="15119" max="15119" width="14.42578125" style="9" customWidth="1"/>
    <col min="15120" max="15360" width="9.140625" style="9"/>
    <col min="15361" max="15361" width="4.7109375" style="9" customWidth="1"/>
    <col min="15362" max="15362" width="15.85546875" style="9" customWidth="1"/>
    <col min="15363" max="15363" width="13.7109375" style="9" customWidth="1"/>
    <col min="15364" max="15364" width="16.85546875" style="9" customWidth="1"/>
    <col min="15365" max="15365" width="12.140625" style="9" customWidth="1"/>
    <col min="15366" max="15366" width="15" style="9" customWidth="1"/>
    <col min="15367" max="15367" width="16.7109375" style="9" customWidth="1"/>
    <col min="15368" max="15369" width="12.7109375" style="9" customWidth="1"/>
    <col min="15370" max="15370" width="9.7109375" style="9" customWidth="1"/>
    <col min="15371" max="15371" width="12.28515625" style="9" customWidth="1"/>
    <col min="15372" max="15372" width="9.140625" style="9"/>
    <col min="15373" max="15373" width="15.7109375" style="9" customWidth="1"/>
    <col min="15374" max="15374" width="12.7109375" style="9" customWidth="1"/>
    <col min="15375" max="15375" width="14.42578125" style="9" customWidth="1"/>
    <col min="15376" max="15616" width="9.140625" style="9"/>
    <col min="15617" max="15617" width="4.7109375" style="9" customWidth="1"/>
    <col min="15618" max="15618" width="15.85546875" style="9" customWidth="1"/>
    <col min="15619" max="15619" width="13.7109375" style="9" customWidth="1"/>
    <col min="15620" max="15620" width="16.85546875" style="9" customWidth="1"/>
    <col min="15621" max="15621" width="12.140625" style="9" customWidth="1"/>
    <col min="15622" max="15622" width="15" style="9" customWidth="1"/>
    <col min="15623" max="15623" width="16.7109375" style="9" customWidth="1"/>
    <col min="15624" max="15625" width="12.7109375" style="9" customWidth="1"/>
    <col min="15626" max="15626" width="9.7109375" style="9" customWidth="1"/>
    <col min="15627" max="15627" width="12.28515625" style="9" customWidth="1"/>
    <col min="15628" max="15628" width="9.140625" style="9"/>
    <col min="15629" max="15629" width="15.7109375" style="9" customWidth="1"/>
    <col min="15630" max="15630" width="12.7109375" style="9" customWidth="1"/>
    <col min="15631" max="15631" width="14.42578125" style="9" customWidth="1"/>
    <col min="15632" max="15872" width="9.140625" style="9"/>
    <col min="15873" max="15873" width="4.7109375" style="9" customWidth="1"/>
    <col min="15874" max="15874" width="15.85546875" style="9" customWidth="1"/>
    <col min="15875" max="15875" width="13.7109375" style="9" customWidth="1"/>
    <col min="15876" max="15876" width="16.85546875" style="9" customWidth="1"/>
    <col min="15877" max="15877" width="12.140625" style="9" customWidth="1"/>
    <col min="15878" max="15878" width="15" style="9" customWidth="1"/>
    <col min="15879" max="15879" width="16.7109375" style="9" customWidth="1"/>
    <col min="15880" max="15881" width="12.7109375" style="9" customWidth="1"/>
    <col min="15882" max="15882" width="9.7109375" style="9" customWidth="1"/>
    <col min="15883" max="15883" width="12.28515625" style="9" customWidth="1"/>
    <col min="15884" max="15884" width="9.140625" style="9"/>
    <col min="15885" max="15885" width="15.7109375" style="9" customWidth="1"/>
    <col min="15886" max="15886" width="12.7109375" style="9" customWidth="1"/>
    <col min="15887" max="15887" width="14.42578125" style="9" customWidth="1"/>
    <col min="15888" max="16128" width="9.140625" style="9"/>
    <col min="16129" max="16129" width="4.7109375" style="9" customWidth="1"/>
    <col min="16130" max="16130" width="15.85546875" style="9" customWidth="1"/>
    <col min="16131" max="16131" width="13.7109375" style="9" customWidth="1"/>
    <col min="16132" max="16132" width="16.85546875" style="9" customWidth="1"/>
    <col min="16133" max="16133" width="12.140625" style="9" customWidth="1"/>
    <col min="16134" max="16134" width="15" style="9" customWidth="1"/>
    <col min="16135" max="16135" width="16.7109375" style="9" customWidth="1"/>
    <col min="16136" max="16137" width="12.7109375" style="9" customWidth="1"/>
    <col min="16138" max="16138" width="9.7109375" style="9" customWidth="1"/>
    <col min="16139" max="16139" width="12.28515625" style="9" customWidth="1"/>
    <col min="16140" max="16140" width="9.140625" style="9"/>
    <col min="16141" max="16141" width="15.7109375" style="9" customWidth="1"/>
    <col min="16142" max="16142" width="12.7109375" style="9" customWidth="1"/>
    <col min="16143" max="16143" width="14.42578125" style="9" customWidth="1"/>
    <col min="16144" max="16384" width="9.140625" style="9"/>
  </cols>
  <sheetData>
    <row r="2" spans="2:15" ht="15.75" x14ac:dyDescent="0.25">
      <c r="B2" s="68" t="s">
        <v>29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2:15" ht="15.75" x14ac:dyDescent="0.2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2:15" x14ac:dyDescent="0.2">
      <c r="D4" s="10"/>
      <c r="F4" s="10"/>
      <c r="G4" s="10"/>
      <c r="M4" s="11"/>
    </row>
    <row r="5" spans="2:15" ht="15" x14ac:dyDescent="0.25">
      <c r="B5" s="12" t="s">
        <v>4</v>
      </c>
      <c r="C5" s="13">
        <f>M36</f>
        <v>68031086.90770267</v>
      </c>
      <c r="D5" s="10"/>
      <c r="F5" s="10"/>
      <c r="G5" s="10"/>
      <c r="M5" s="11"/>
    </row>
    <row r="6" spans="2:15" x14ac:dyDescent="0.2">
      <c r="D6" s="10"/>
      <c r="F6" s="10"/>
      <c r="G6" s="10"/>
      <c r="M6" s="11"/>
    </row>
    <row r="7" spans="2:15" x14ac:dyDescent="0.2">
      <c r="D7" s="10"/>
      <c r="F7" s="10"/>
      <c r="G7" s="10"/>
      <c r="M7" s="11"/>
    </row>
    <row r="8" spans="2:15" ht="26.25" customHeight="1" x14ac:dyDescent="0.2">
      <c r="B8" s="69" t="s">
        <v>3</v>
      </c>
      <c r="C8" s="69" t="s">
        <v>5</v>
      </c>
      <c r="D8" s="70" t="s">
        <v>3</v>
      </c>
      <c r="E8" s="69" t="s">
        <v>6</v>
      </c>
      <c r="F8" s="70" t="s">
        <v>7</v>
      </c>
      <c r="G8" s="70" t="s">
        <v>8</v>
      </c>
      <c r="H8" s="69" t="s">
        <v>9</v>
      </c>
      <c r="I8" s="69"/>
      <c r="J8" s="69" t="s">
        <v>10</v>
      </c>
      <c r="K8" s="71" t="s">
        <v>1</v>
      </c>
      <c r="L8" s="69" t="s">
        <v>11</v>
      </c>
      <c r="M8" s="73" t="s">
        <v>12</v>
      </c>
    </row>
    <row r="9" spans="2:15" ht="20.100000000000001" customHeight="1" x14ac:dyDescent="0.2">
      <c r="B9" s="69"/>
      <c r="C9" s="69"/>
      <c r="D9" s="70"/>
      <c r="E9" s="69"/>
      <c r="F9" s="70"/>
      <c r="G9" s="70"/>
      <c r="H9" s="65" t="s">
        <v>13</v>
      </c>
      <c r="I9" s="65" t="s">
        <v>14</v>
      </c>
      <c r="J9" s="69"/>
      <c r="K9" s="72"/>
      <c r="L9" s="69"/>
      <c r="M9" s="73"/>
    </row>
    <row r="10" spans="2:15" x14ac:dyDescent="0.2">
      <c r="B10" s="14">
        <v>378000000</v>
      </c>
      <c r="C10" s="39">
        <v>44161</v>
      </c>
      <c r="D10" s="14">
        <f>+B10</f>
        <v>378000000</v>
      </c>
      <c r="E10" s="16"/>
      <c r="F10" s="17"/>
      <c r="G10" s="14">
        <f>D10</f>
        <v>378000000</v>
      </c>
      <c r="H10" s="15">
        <f>C10+1</f>
        <v>44162</v>
      </c>
      <c r="I10" s="15">
        <v>44165</v>
      </c>
      <c r="J10" s="18">
        <f t="shared" ref="J10:J34" si="0">I10-H10+1</f>
        <v>4</v>
      </c>
      <c r="K10" s="25">
        <v>0.09</v>
      </c>
      <c r="L10" s="18">
        <v>366</v>
      </c>
      <c r="M10" s="19">
        <f>G10*K10*J10/L10</f>
        <v>371803.27868852462</v>
      </c>
    </row>
    <row r="11" spans="2:15" x14ac:dyDescent="0.2">
      <c r="B11" s="20"/>
      <c r="C11" s="15"/>
      <c r="D11" s="17"/>
      <c r="E11" s="16"/>
      <c r="F11" s="17"/>
      <c r="G11" s="14">
        <f>G10+D11-F10</f>
        <v>378000000</v>
      </c>
      <c r="H11" s="15">
        <v>44166</v>
      </c>
      <c r="I11" s="39">
        <v>44196</v>
      </c>
      <c r="J11" s="18">
        <f t="shared" si="0"/>
        <v>31</v>
      </c>
      <c r="K11" s="25">
        <v>0.09</v>
      </c>
      <c r="L11" s="18">
        <v>366</v>
      </c>
      <c r="M11" s="19">
        <f t="shared" ref="M11:M34" si="1">G11*K11*J11/L11</f>
        <v>2881475.4098360655</v>
      </c>
      <c r="N11" s="14">
        <f>SUM(M10:M11)</f>
        <v>3253278.6885245899</v>
      </c>
      <c r="O11" s="49">
        <f>SUM(J10:J11)</f>
        <v>35</v>
      </c>
    </row>
    <row r="12" spans="2:15" x14ac:dyDescent="0.2">
      <c r="B12" s="20"/>
      <c r="C12" s="15"/>
      <c r="D12" s="17"/>
      <c r="E12" s="16"/>
      <c r="F12" s="17"/>
      <c r="G12" s="14">
        <f t="shared" ref="G12:G19" si="2">G11+D12-F11</f>
        <v>378000000</v>
      </c>
      <c r="H12" s="15">
        <v>44197</v>
      </c>
      <c r="I12" s="15">
        <v>44227</v>
      </c>
      <c r="J12" s="18">
        <f t="shared" si="0"/>
        <v>31</v>
      </c>
      <c r="K12" s="25">
        <v>0.09</v>
      </c>
      <c r="L12" s="18">
        <v>365</v>
      </c>
      <c r="M12" s="19">
        <f t="shared" si="1"/>
        <v>2889369.8630136987</v>
      </c>
    </row>
    <row r="13" spans="2:15" x14ac:dyDescent="0.2">
      <c r="B13" s="20"/>
      <c r="C13" s="15"/>
      <c r="D13" s="17"/>
      <c r="E13" s="16"/>
      <c r="F13" s="17"/>
      <c r="G13" s="14">
        <f t="shared" si="2"/>
        <v>378000000</v>
      </c>
      <c r="H13" s="15">
        <v>44228</v>
      </c>
      <c r="I13" s="39">
        <v>44255</v>
      </c>
      <c r="J13" s="18">
        <f t="shared" si="0"/>
        <v>28</v>
      </c>
      <c r="K13" s="25">
        <v>0.09</v>
      </c>
      <c r="L13" s="18">
        <v>365</v>
      </c>
      <c r="M13" s="19">
        <f t="shared" si="1"/>
        <v>2609753.4246575343</v>
      </c>
    </row>
    <row r="14" spans="2:15" x14ac:dyDescent="0.2">
      <c r="B14" s="20"/>
      <c r="C14" s="15"/>
      <c r="D14" s="17"/>
      <c r="E14" s="16"/>
      <c r="F14" s="17"/>
      <c r="G14" s="14">
        <f t="shared" si="2"/>
        <v>378000000</v>
      </c>
      <c r="H14" s="15">
        <v>44256</v>
      </c>
      <c r="I14" s="15">
        <v>44286</v>
      </c>
      <c r="J14" s="18">
        <f t="shared" si="0"/>
        <v>31</v>
      </c>
      <c r="K14" s="25">
        <v>0.09</v>
      </c>
      <c r="L14" s="18">
        <v>365</v>
      </c>
      <c r="M14" s="19">
        <f t="shared" si="1"/>
        <v>2889369.8630136987</v>
      </c>
    </row>
    <row r="15" spans="2:15" x14ac:dyDescent="0.2">
      <c r="B15" s="20"/>
      <c r="C15" s="15"/>
      <c r="D15" s="17"/>
      <c r="E15" s="16"/>
      <c r="F15" s="17"/>
      <c r="G15" s="14">
        <f t="shared" si="2"/>
        <v>378000000</v>
      </c>
      <c r="H15" s="15">
        <v>44287</v>
      </c>
      <c r="I15" s="39">
        <v>44316</v>
      </c>
      <c r="J15" s="18">
        <f t="shared" si="0"/>
        <v>30</v>
      </c>
      <c r="K15" s="25">
        <v>0.09</v>
      </c>
      <c r="L15" s="18">
        <v>365</v>
      </c>
      <c r="M15" s="19">
        <f t="shared" si="1"/>
        <v>2796164.3835616438</v>
      </c>
    </row>
    <row r="16" spans="2:15" x14ac:dyDescent="0.2">
      <c r="B16" s="20"/>
      <c r="C16" s="15"/>
      <c r="D16" s="17"/>
      <c r="E16" s="16"/>
      <c r="F16" s="17"/>
      <c r="G16" s="14">
        <f t="shared" si="2"/>
        <v>378000000</v>
      </c>
      <c r="H16" s="15">
        <v>44317</v>
      </c>
      <c r="I16" s="15">
        <v>44347</v>
      </c>
      <c r="J16" s="18">
        <f t="shared" si="0"/>
        <v>31</v>
      </c>
      <c r="K16" s="25">
        <v>0.09</v>
      </c>
      <c r="L16" s="18">
        <v>365</v>
      </c>
      <c r="M16" s="19">
        <f t="shared" si="1"/>
        <v>2889369.8630136987</v>
      </c>
    </row>
    <row r="17" spans="2:15" x14ac:dyDescent="0.2">
      <c r="B17" s="20"/>
      <c r="C17" s="15"/>
      <c r="D17" s="17"/>
      <c r="E17" s="16"/>
      <c r="F17" s="17"/>
      <c r="G17" s="14">
        <f t="shared" si="2"/>
        <v>378000000</v>
      </c>
      <c r="H17" s="15">
        <v>44348</v>
      </c>
      <c r="I17" s="39">
        <v>44377</v>
      </c>
      <c r="J17" s="18">
        <f t="shared" si="0"/>
        <v>30</v>
      </c>
      <c r="K17" s="25">
        <v>0.09</v>
      </c>
      <c r="L17" s="18">
        <v>365</v>
      </c>
      <c r="M17" s="19">
        <f t="shared" si="1"/>
        <v>2796164.3835616438</v>
      </c>
    </row>
    <row r="18" spans="2:15" x14ac:dyDescent="0.2">
      <c r="B18" s="20"/>
      <c r="C18" s="15"/>
      <c r="D18" s="17"/>
      <c r="E18" s="16"/>
      <c r="F18" s="17"/>
      <c r="G18" s="14">
        <f t="shared" si="2"/>
        <v>378000000</v>
      </c>
      <c r="H18" s="15">
        <v>44378</v>
      </c>
      <c r="I18" s="15">
        <v>44408</v>
      </c>
      <c r="J18" s="18">
        <f t="shared" si="0"/>
        <v>31</v>
      </c>
      <c r="K18" s="25">
        <v>0.09</v>
      </c>
      <c r="L18" s="18">
        <v>365</v>
      </c>
      <c r="M18" s="19">
        <f t="shared" si="1"/>
        <v>2889369.8630136987</v>
      </c>
    </row>
    <row r="19" spans="2:15" x14ac:dyDescent="0.2">
      <c r="B19" s="20"/>
      <c r="C19" s="15"/>
      <c r="D19" s="17"/>
      <c r="E19" s="16"/>
      <c r="F19" s="17"/>
      <c r="G19" s="14">
        <f t="shared" si="2"/>
        <v>378000000</v>
      </c>
      <c r="H19" s="15">
        <v>44409</v>
      </c>
      <c r="I19" s="39">
        <v>44439</v>
      </c>
      <c r="J19" s="18">
        <f t="shared" si="0"/>
        <v>31</v>
      </c>
      <c r="K19" s="25">
        <v>0.09</v>
      </c>
      <c r="L19" s="18">
        <v>365</v>
      </c>
      <c r="M19" s="19">
        <f t="shared" si="1"/>
        <v>2889369.8630136987</v>
      </c>
    </row>
    <row r="20" spans="2:15" x14ac:dyDescent="0.2">
      <c r="B20" s="20"/>
      <c r="C20" s="15" t="s">
        <v>15</v>
      </c>
      <c r="D20" s="17" t="s">
        <v>15</v>
      </c>
      <c r="E20" s="16"/>
      <c r="F20" s="17" t="s">
        <v>15</v>
      </c>
      <c r="G20" s="14">
        <f>+G11</f>
        <v>378000000</v>
      </c>
      <c r="H20" s="15">
        <v>44440</v>
      </c>
      <c r="I20" s="15">
        <v>44469</v>
      </c>
      <c r="J20" s="18">
        <f t="shared" si="0"/>
        <v>30</v>
      </c>
      <c r="K20" s="25">
        <v>0.09</v>
      </c>
      <c r="L20" s="18">
        <v>365</v>
      </c>
      <c r="M20" s="19">
        <f t="shared" si="1"/>
        <v>2796164.3835616438</v>
      </c>
    </row>
    <row r="21" spans="2:15" x14ac:dyDescent="0.2">
      <c r="B21" s="20"/>
      <c r="C21" s="15" t="s">
        <v>15</v>
      </c>
      <c r="D21" s="17" t="s">
        <v>15</v>
      </c>
      <c r="E21" s="16"/>
      <c r="F21" s="17"/>
      <c r="G21" s="14">
        <f t="shared" ref="G21:G30" si="3">+G12</f>
        <v>378000000</v>
      </c>
      <c r="H21" s="15">
        <v>44470</v>
      </c>
      <c r="I21" s="39">
        <v>44500</v>
      </c>
      <c r="J21" s="18">
        <f t="shared" si="0"/>
        <v>31</v>
      </c>
      <c r="K21" s="25">
        <v>0.09</v>
      </c>
      <c r="L21" s="18">
        <v>365</v>
      </c>
      <c r="M21" s="19">
        <f t="shared" si="1"/>
        <v>2889369.8630136987</v>
      </c>
    </row>
    <row r="22" spans="2:15" x14ac:dyDescent="0.2">
      <c r="B22" s="20"/>
      <c r="C22" s="15"/>
      <c r="D22" s="17"/>
      <c r="E22" s="16"/>
      <c r="F22" s="17"/>
      <c r="G22" s="14">
        <f t="shared" si="3"/>
        <v>378000000</v>
      </c>
      <c r="H22" s="15">
        <v>44501</v>
      </c>
      <c r="I22" s="15">
        <v>44530</v>
      </c>
      <c r="J22" s="18">
        <f t="shared" si="0"/>
        <v>30</v>
      </c>
      <c r="K22" s="25">
        <v>0.09</v>
      </c>
      <c r="L22" s="18">
        <v>365</v>
      </c>
      <c r="M22" s="19">
        <f t="shared" si="1"/>
        <v>2796164.3835616438</v>
      </c>
    </row>
    <row r="23" spans="2:15" x14ac:dyDescent="0.2">
      <c r="B23" s="20"/>
      <c r="C23" s="16"/>
      <c r="D23" s="17"/>
      <c r="E23" s="15" t="s">
        <v>15</v>
      </c>
      <c r="F23" s="19" t="s">
        <v>15</v>
      </c>
      <c r="G23" s="14">
        <f t="shared" si="3"/>
        <v>378000000</v>
      </c>
      <c r="H23" s="15">
        <v>44531</v>
      </c>
      <c r="I23" s="39">
        <v>44561</v>
      </c>
      <c r="J23" s="18">
        <f t="shared" si="0"/>
        <v>31</v>
      </c>
      <c r="K23" s="25">
        <v>0.09</v>
      </c>
      <c r="L23" s="18">
        <v>365</v>
      </c>
      <c r="M23" s="19">
        <f t="shared" si="1"/>
        <v>2889369.8630136987</v>
      </c>
      <c r="N23" s="14">
        <f>SUM(M12:M23)</f>
        <v>34020000.000000007</v>
      </c>
      <c r="O23" s="49">
        <f>SUM(J12:J23)</f>
        <v>365</v>
      </c>
    </row>
    <row r="24" spans="2:15" x14ac:dyDescent="0.2">
      <c r="B24" s="20"/>
      <c r="C24" s="16"/>
      <c r="D24" s="17"/>
      <c r="E24" s="15"/>
      <c r="F24" s="19"/>
      <c r="G24" s="14">
        <f t="shared" si="3"/>
        <v>378000000</v>
      </c>
      <c r="H24" s="15">
        <v>44562</v>
      </c>
      <c r="I24" s="15">
        <v>44592</v>
      </c>
      <c r="J24" s="18">
        <f t="shared" si="0"/>
        <v>31</v>
      </c>
      <c r="K24" s="25">
        <v>0.09</v>
      </c>
      <c r="L24" s="18">
        <v>365</v>
      </c>
      <c r="M24" s="19">
        <f t="shared" si="1"/>
        <v>2889369.8630136987</v>
      </c>
    </row>
    <row r="25" spans="2:15" x14ac:dyDescent="0.2">
      <c r="B25" s="20"/>
      <c r="C25" s="16"/>
      <c r="D25" s="17"/>
      <c r="E25" s="15"/>
      <c r="F25" s="19"/>
      <c r="G25" s="14">
        <f t="shared" si="3"/>
        <v>378000000</v>
      </c>
      <c r="H25" s="15">
        <v>44593</v>
      </c>
      <c r="I25" s="39">
        <v>44620</v>
      </c>
      <c r="J25" s="18">
        <f t="shared" si="0"/>
        <v>28</v>
      </c>
      <c r="K25" s="25">
        <v>0.09</v>
      </c>
      <c r="L25" s="18">
        <v>365</v>
      </c>
      <c r="M25" s="19">
        <f t="shared" si="1"/>
        <v>2609753.4246575343</v>
      </c>
    </row>
    <row r="26" spans="2:15" x14ac:dyDescent="0.2">
      <c r="B26" s="20"/>
      <c r="C26" s="16"/>
      <c r="D26" s="17"/>
      <c r="E26" s="15"/>
      <c r="F26" s="19"/>
      <c r="G26" s="14">
        <f t="shared" si="3"/>
        <v>378000000</v>
      </c>
      <c r="H26" s="15">
        <v>44621</v>
      </c>
      <c r="I26" s="15">
        <v>44651</v>
      </c>
      <c r="J26" s="18">
        <f t="shared" si="0"/>
        <v>31</v>
      </c>
      <c r="K26" s="25">
        <v>0.09</v>
      </c>
      <c r="L26" s="18">
        <v>365</v>
      </c>
      <c r="M26" s="19">
        <f t="shared" si="1"/>
        <v>2889369.8630136987</v>
      </c>
    </row>
    <row r="27" spans="2:15" x14ac:dyDescent="0.2">
      <c r="B27" s="20"/>
      <c r="C27" s="16"/>
      <c r="D27" s="17"/>
      <c r="E27" s="15"/>
      <c r="F27" s="19"/>
      <c r="G27" s="14">
        <f t="shared" si="3"/>
        <v>378000000</v>
      </c>
      <c r="H27" s="15">
        <v>44652</v>
      </c>
      <c r="I27" s="39">
        <v>44681</v>
      </c>
      <c r="J27" s="18">
        <f t="shared" si="0"/>
        <v>30</v>
      </c>
      <c r="K27" s="25">
        <v>0.09</v>
      </c>
      <c r="L27" s="18">
        <v>365</v>
      </c>
      <c r="M27" s="19">
        <f t="shared" si="1"/>
        <v>2796164.3835616438</v>
      </c>
    </row>
    <row r="28" spans="2:15" x14ac:dyDescent="0.2">
      <c r="B28" s="20"/>
      <c r="C28" s="16"/>
      <c r="D28" s="17"/>
      <c r="E28" s="15"/>
      <c r="F28" s="19"/>
      <c r="G28" s="14">
        <f t="shared" si="3"/>
        <v>378000000</v>
      </c>
      <c r="H28" s="15">
        <v>44682</v>
      </c>
      <c r="I28" s="15">
        <v>44712</v>
      </c>
      <c r="J28" s="18">
        <f t="shared" si="0"/>
        <v>31</v>
      </c>
      <c r="K28" s="25">
        <v>0.09</v>
      </c>
      <c r="L28" s="18">
        <v>365</v>
      </c>
      <c r="M28" s="19">
        <f t="shared" si="1"/>
        <v>2889369.8630136987</v>
      </c>
    </row>
    <row r="29" spans="2:15" x14ac:dyDescent="0.2">
      <c r="B29" s="20"/>
      <c r="C29" s="16"/>
      <c r="D29" s="17"/>
      <c r="E29" s="15"/>
      <c r="F29" s="19"/>
      <c r="G29" s="14">
        <f t="shared" si="3"/>
        <v>378000000</v>
      </c>
      <c r="H29" s="15">
        <v>44713</v>
      </c>
      <c r="I29" s="39">
        <v>44742</v>
      </c>
      <c r="J29" s="18">
        <f t="shared" si="0"/>
        <v>30</v>
      </c>
      <c r="K29" s="25">
        <v>0.09</v>
      </c>
      <c r="L29" s="18">
        <v>365</v>
      </c>
      <c r="M29" s="19">
        <f t="shared" si="1"/>
        <v>2796164.3835616438</v>
      </c>
    </row>
    <row r="30" spans="2:15" x14ac:dyDescent="0.2">
      <c r="B30" s="20"/>
      <c r="C30" s="16"/>
      <c r="D30" s="17"/>
      <c r="E30" s="15"/>
      <c r="F30" s="19"/>
      <c r="G30" s="14">
        <f t="shared" si="3"/>
        <v>378000000</v>
      </c>
      <c r="H30" s="15">
        <v>44743</v>
      </c>
      <c r="I30" s="15">
        <v>44773</v>
      </c>
      <c r="J30" s="18">
        <f t="shared" si="0"/>
        <v>31</v>
      </c>
      <c r="K30" s="25">
        <v>0.09</v>
      </c>
      <c r="L30" s="18">
        <v>365</v>
      </c>
      <c r="M30" s="19">
        <f>G30*K30*J30/L30</f>
        <v>2889369.8630136987</v>
      </c>
    </row>
    <row r="31" spans="2:15" x14ac:dyDescent="0.2">
      <c r="B31" s="20"/>
      <c r="C31" s="16"/>
      <c r="D31" s="17"/>
      <c r="E31" s="15"/>
      <c r="F31" s="19"/>
      <c r="G31" s="14">
        <f>+G21</f>
        <v>378000000</v>
      </c>
      <c r="H31" s="15">
        <v>44774</v>
      </c>
      <c r="I31" s="39">
        <v>44804</v>
      </c>
      <c r="J31" s="18">
        <f t="shared" si="0"/>
        <v>31</v>
      </c>
      <c r="K31" s="25">
        <v>0.09</v>
      </c>
      <c r="L31" s="18">
        <v>365</v>
      </c>
      <c r="M31" s="19">
        <f t="shared" si="1"/>
        <v>2889369.8630136987</v>
      </c>
    </row>
    <row r="32" spans="2:15" x14ac:dyDescent="0.2">
      <c r="B32" s="20"/>
      <c r="C32" s="16"/>
      <c r="D32" s="17"/>
      <c r="E32" s="15"/>
      <c r="F32" s="19"/>
      <c r="G32" s="14">
        <f>+G22</f>
        <v>378000000</v>
      </c>
      <c r="H32" s="15">
        <v>44805</v>
      </c>
      <c r="I32" s="15">
        <v>44834</v>
      </c>
      <c r="J32" s="18">
        <f t="shared" si="0"/>
        <v>30</v>
      </c>
      <c r="K32" s="25">
        <v>0.09</v>
      </c>
      <c r="L32" s="18">
        <v>365</v>
      </c>
      <c r="M32" s="19">
        <f t="shared" si="1"/>
        <v>2796164.3835616438</v>
      </c>
    </row>
    <row r="33" spans="2:15" x14ac:dyDescent="0.2">
      <c r="B33" s="20"/>
      <c r="C33" s="16"/>
      <c r="D33" s="17"/>
      <c r="E33" s="15"/>
      <c r="F33" s="19"/>
      <c r="G33" s="14">
        <f>+G23</f>
        <v>378000000</v>
      </c>
      <c r="H33" s="15">
        <v>44835</v>
      </c>
      <c r="I33" s="39">
        <v>44865</v>
      </c>
      <c r="J33" s="18">
        <f t="shared" si="0"/>
        <v>31</v>
      </c>
      <c r="K33" s="25">
        <v>0.09</v>
      </c>
      <c r="L33" s="18">
        <v>365</v>
      </c>
      <c r="M33" s="19">
        <f t="shared" si="1"/>
        <v>2889369.8630136987</v>
      </c>
    </row>
    <row r="34" spans="2:15" x14ac:dyDescent="0.2">
      <c r="B34" s="20"/>
      <c r="C34" s="16"/>
      <c r="D34" s="17"/>
      <c r="E34" s="15">
        <v>44891</v>
      </c>
      <c r="F34" s="19">
        <f>B10</f>
        <v>378000000</v>
      </c>
      <c r="G34" s="14">
        <f>+G25</f>
        <v>378000000</v>
      </c>
      <c r="H34" s="15">
        <v>44866</v>
      </c>
      <c r="I34" s="15">
        <v>44891</v>
      </c>
      <c r="J34" s="18">
        <f t="shared" si="0"/>
        <v>26</v>
      </c>
      <c r="K34" s="25">
        <v>0.09</v>
      </c>
      <c r="L34" s="18">
        <v>365</v>
      </c>
      <c r="M34" s="19">
        <f t="shared" si="1"/>
        <v>2423342.4657534244</v>
      </c>
      <c r="N34" s="14">
        <f>SUM(M24:M34)</f>
        <v>30757808.219178088</v>
      </c>
      <c r="O34" s="49">
        <f>SUM(J24:J34)</f>
        <v>330</v>
      </c>
    </row>
    <row r="35" spans="2:15" x14ac:dyDescent="0.2">
      <c r="B35" s="20"/>
      <c r="C35" s="50"/>
      <c r="D35" s="51"/>
      <c r="E35" s="52"/>
      <c r="F35" s="51"/>
      <c r="G35" s="51"/>
      <c r="H35" s="52"/>
      <c r="I35" s="50"/>
      <c r="J35" s="53"/>
      <c r="K35" s="18"/>
      <c r="L35" s="53"/>
      <c r="M35" s="54"/>
    </row>
    <row r="36" spans="2:15" x14ac:dyDescent="0.2">
      <c r="B36" s="21"/>
      <c r="C36" s="22"/>
      <c r="D36" s="23">
        <f>SUM(D10:D23)</f>
        <v>378000000</v>
      </c>
      <c r="E36" s="23"/>
      <c r="F36" s="23">
        <f>SUM(F10:F23)</f>
        <v>0</v>
      </c>
      <c r="G36" s="24"/>
      <c r="H36" s="22"/>
      <c r="I36" s="22"/>
      <c r="J36" s="24">
        <f>SUM(J10:J34)</f>
        <v>730</v>
      </c>
      <c r="K36" s="33"/>
      <c r="L36" s="22"/>
      <c r="M36" s="23">
        <f>SUM(M10:M35)</f>
        <v>68031086.90770267</v>
      </c>
      <c r="N36" s="11">
        <f>N11+N23+N34</f>
        <v>68031086.907702684</v>
      </c>
      <c r="O36" s="11">
        <f>O11+O23+O34</f>
        <v>730</v>
      </c>
    </row>
    <row r="39" spans="2:15" s="40" customFormat="1" ht="15.75" x14ac:dyDescent="0.25">
      <c r="B39" s="9"/>
      <c r="C39" s="2"/>
      <c r="D39" s="4"/>
      <c r="E39" s="4"/>
      <c r="F39" s="2"/>
    </row>
    <row r="40" spans="2:15" s="40" customFormat="1" ht="15.75" x14ac:dyDescent="0.25">
      <c r="B40" s="9"/>
      <c r="C40" s="2"/>
      <c r="D40" s="4"/>
      <c r="E40" s="4"/>
      <c r="F40" s="9"/>
      <c r="K40" s="4"/>
      <c r="L40" s="55"/>
    </row>
  </sheetData>
  <mergeCells count="12">
    <mergeCell ref="B2:M2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L8:L9"/>
    <mergeCell ref="M8:M9"/>
  </mergeCells>
  <hyperlinks>
    <hyperlink ref="B43" r:id="rId1" display="mailto:kaznach1@drsk.ru"/>
    <hyperlink ref="B42" r:id="rId2" display="mailto:kaznach1@drsk.ru"/>
  </hyperlinks>
  <pageMargins left="0.70866141732283472" right="0.70866141732283472" top="0.74803149606299213" bottom="0.74803149606299213" header="0.31496062992125984" footer="0.31496062992125984"/>
  <pageSetup paperSize="9" scale="67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вариант 1</vt:lpstr>
      <vt:lpstr>вариант 2</vt:lpstr>
      <vt:lpstr>расчет процентов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Ирдуганова Ирина Николаевна</cp:lastModifiedBy>
  <cp:lastPrinted>2020-05-19T00:43:14Z</cp:lastPrinted>
  <dcterms:created xsi:type="dcterms:W3CDTF">2014-03-03T00:11:51Z</dcterms:created>
  <dcterms:modified xsi:type="dcterms:W3CDTF">2020-08-24T01:26:39Z</dcterms:modified>
</cp:coreProperties>
</file>